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295F65C-1B6D-466B-96EC-56AF98C562BA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2" l="1"/>
  <c r="N1" i="23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0"/>
  <c r="N1" i="21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38" i="16"/>
  <c r="N36" i="16"/>
  <c r="L36" i="16"/>
  <c r="N36" i="17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19"/>
  <c r="N1" i="18"/>
  <c r="N1" i="17"/>
  <c r="N1" i="16"/>
  <c r="J36" i="15"/>
  <c r="J37" i="15" s="1"/>
  <c r="J36" i="14"/>
  <c r="J37" i="14" s="1"/>
  <c r="J36" i="13"/>
  <c r="J37" i="13" s="1"/>
  <c r="J36" i="12"/>
  <c r="J37" i="12" s="1"/>
  <c r="J36" i="11"/>
  <c r="J37" i="11" s="1"/>
  <c r="J36" i="10"/>
  <c r="J37" i="10" s="1"/>
  <c r="J37" i="9"/>
  <c r="L36" i="9"/>
  <c r="J36" i="9"/>
  <c r="J36" i="8"/>
  <c r="J37" i="8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3" l="1"/>
  <c r="J36" i="23" s="1"/>
  <c r="J36" i="24"/>
  <c r="J4" i="24"/>
  <c r="F37" i="22"/>
  <c r="J36" i="22" s="1"/>
  <c r="F37" i="21"/>
  <c r="J36" i="21" s="1"/>
  <c r="F37" i="20"/>
  <c r="J36" i="20" s="1"/>
  <c r="L36" i="15"/>
  <c r="L36" i="14"/>
  <c r="L36" i="13"/>
  <c r="L36" i="12"/>
  <c r="L36" i="11"/>
  <c r="L36" i="10"/>
  <c r="L36" i="8"/>
  <c r="F37" i="19"/>
  <c r="J36" i="19" s="1"/>
  <c r="J37" i="19" s="1"/>
  <c r="F37" i="18"/>
  <c r="J36" i="18" s="1"/>
  <c r="J37" i="18" s="1"/>
  <c r="F37" i="17"/>
  <c r="J4" i="17" s="1"/>
  <c r="F37" i="16"/>
  <c r="F37" i="15"/>
  <c r="J4" i="15" s="1"/>
  <c r="F37" i="14"/>
  <c r="F37" i="13"/>
  <c r="J4" i="13" s="1"/>
  <c r="F37" i="11"/>
  <c r="F37" i="10"/>
  <c r="F37" i="9"/>
  <c r="J4" i="12"/>
  <c r="J4" i="11"/>
  <c r="J4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3" l="1"/>
  <c r="J37" i="24"/>
  <c r="L36" i="24"/>
  <c r="J37" i="23"/>
  <c r="J4" i="22"/>
  <c r="J4" i="21"/>
  <c r="J37" i="22"/>
  <c r="J37" i="21"/>
  <c r="J4" i="20"/>
  <c r="J37" i="20"/>
  <c r="J4" i="19"/>
  <c r="L36" i="19" s="1"/>
  <c r="J4" i="18"/>
  <c r="L36" i="18" s="1"/>
  <c r="N36" i="18" s="1"/>
  <c r="N37" i="18" s="1"/>
  <c r="J36" i="17"/>
  <c r="J37" i="17" s="1"/>
  <c r="L36" i="17" s="1"/>
  <c r="J4" i="16"/>
  <c r="J36" i="16"/>
  <c r="J4" i="9"/>
  <c r="J4" i="14"/>
  <c r="N36" i="10"/>
  <c r="N36" i="9"/>
  <c r="N36" i="8"/>
  <c r="F37" i="7"/>
  <c r="J36" i="7" s="1"/>
  <c r="L36" i="23" l="1"/>
  <c r="L36" i="22"/>
  <c r="L36" i="21"/>
  <c r="L36" i="20"/>
  <c r="J37" i="16"/>
  <c r="J37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29" authorId="0" shapeId="0" xr:uid="{C89D5DC0-6DDA-42EB-8E56-481300B1439A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635 LT KG-LT FARK DÜŞÜLDÜ</t>
        </r>
      </text>
    </comment>
  </commentList>
</comments>
</file>

<file path=xl/sharedStrings.xml><?xml version="1.0" encoding="utf-8"?>
<sst xmlns="http://schemas.openxmlformats.org/spreadsheetml/2006/main" count="809" uniqueCount="65">
  <si>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</si>
  <si>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</si>
  <si>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</si>
  <si>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</si>
  <si>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</si>
  <si>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</si>
  <si>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</si>
  <si>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</si>
  <si>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</si>
  <si>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</si>
  <si>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</si>
  <si>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</si>
  <si>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</si>
  <si>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</si>
  <si>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</si>
  <si>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</si>
  <si>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</si>
  <si>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</si>
  <si>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</si>
  <si>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</si>
  <si>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</si>
  <si>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</si>
  <si>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</si>
  <si>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</si>
  <si>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</si>
  <si>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</si>
  <si>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</si>
  <si>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</si>
  <si>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</si>
  <si>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</si>
  <si>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</si>
  <si>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</si>
  <si>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</si>
  <si>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SALİM IŞIK</t>
  </si>
  <si>
    <t>H.EYYÜP AĞA</t>
  </si>
  <si>
    <t>AVANS</t>
  </si>
  <si>
    <t>EYLÜL</t>
  </si>
  <si>
    <t>1. TAKSİT</t>
  </si>
  <si>
    <t>EKİM</t>
  </si>
  <si>
    <t>2. TAKSİT</t>
  </si>
  <si>
    <t>KASIM</t>
  </si>
  <si>
    <t>3. TAKSİT</t>
  </si>
  <si>
    <t>ARALIK</t>
  </si>
  <si>
    <t>4. TAKSİT</t>
  </si>
  <si>
    <t>1.TAKSİT</t>
  </si>
  <si>
    <t>2.TAKSİT</t>
  </si>
  <si>
    <t>3.TAKSİT</t>
  </si>
  <si>
    <t>4.TAKSİT</t>
  </si>
  <si>
    <t>D.EYYÜP AĞA</t>
  </si>
  <si>
    <t>V.EYYÜP AĞA</t>
  </si>
  <si>
    <t>Z.EYYÜP AĞA</t>
  </si>
  <si>
    <t>EYLÜL EKİM 39 GÜNLÜK 48621 LT FİYAT FARKI</t>
  </si>
  <si>
    <t>Tes. Tar. 20/11 Süzek 2 Ad.</t>
  </si>
  <si>
    <t>V.EYYÜPAĞA</t>
  </si>
  <si>
    <t>FAZLA</t>
  </si>
  <si>
    <t>Z.EYYÜPAĞA</t>
  </si>
  <si>
    <t>OCAK</t>
  </si>
  <si>
    <t>ŞUBAT</t>
  </si>
  <si>
    <t>MART</t>
  </si>
  <si>
    <t>NİSAN</t>
  </si>
  <si>
    <t>MAYIS</t>
  </si>
  <si>
    <t>5. TAKSİT</t>
  </si>
  <si>
    <t>D.EYYÜPAĞA</t>
  </si>
  <si>
    <t>5.TAKSİT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</si>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</sst>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1">
    <xf numFmtId="0" fontId="0" fillId="0" borderId="0"/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29" applyNumberFormat="0" applyAlignment="0" applyProtection="0"/>
    <xf numFmtId="0" fontId="29" fillId="7" borderId="30" applyNumberFormat="0" applyAlignment="0" applyProtection="0"/>
    <xf numFmtId="0" fontId="30" fillId="7" borderId="29" applyNumberFormat="0" applyAlignment="0" applyProtection="0"/>
    <xf numFmtId="0" fontId="31" fillId="0" borderId="31" applyNumberFormat="0" applyFill="0" applyAlignment="0" applyProtection="0"/>
    <xf numFmtId="0" fontId="32" fillId="8" borderId="3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34" applyNumberFormat="0" applyFill="0" applyAlignment="0" applyProtection="0"/>
    <xf numFmtId="0" fontId="35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5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20" fillId="0" borderId="0"/>
    <xf numFmtId="0" fontId="1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5">
    <xf numFmtId="0" fontId="0" fillId="0" borderId="0" xfId="0"/>
    <xf numFmtId="0" fontId="18" fillId="0" borderId="4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18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1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3" fontId="0" fillId="0" borderId="0" xfId="210" applyFont="1"/>
    <xf numFmtId="14" fontId="0" fillId="2" borderId="8" xfId="0" applyNumberFormat="1" applyFill="1" applyBorder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43" fontId="0" fillId="0" borderId="9" xfId="210" applyFont="1" applyBorder="1"/>
    <xf numFmtId="43" fontId="0" fillId="0" borderId="9" xfId="210" applyFont="1" applyFill="1" applyBorder="1"/>
    <xf numFmtId="4" fontId="11" fillId="0" borderId="0" xfId="211" applyNumberFormat="1"/>
    <xf numFmtId="4" fontId="10" fillId="0" borderId="0" xfId="231" applyNumberFormat="1" applyAlignment="1">
      <alignment horizontal="right"/>
    </xf>
    <xf numFmtId="4" fontId="9" fillId="0" borderId="0" xfId="251" applyNumberFormat="1" applyAlignment="1">
      <alignment horizontal="right"/>
    </xf>
    <xf numFmtId="4" fontId="8" fillId="0" borderId="0" xfId="271" applyNumberFormat="1" applyAlignment="1">
      <alignment horizontal="right"/>
    </xf>
    <xf numFmtId="3" fontId="0" fillId="0" borderId="0" xfId="0" applyNumberFormat="1"/>
    <xf numFmtId="4" fontId="3" fillId="0" borderId="0" xfId="371" applyNumberFormat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</cellXfs>
  <cellStyles count="431">
    <cellStyle name="%20 - Vurgu1" xfId="19" builtinId="30" customBuiltin="1"/>
    <cellStyle name="%20 - Vurgu1 10" xfId="213" xr:uid="{D092AC4C-274D-4285-A61A-0AB4A0B2E55B}"/>
    <cellStyle name="%20 - Vurgu1 11" xfId="233" xr:uid="{B5E3E0CD-7561-4906-8D3A-187D354882A4}"/>
    <cellStyle name="%20 - Vurgu1 12" xfId="253" xr:uid="{865069EA-A121-41B9-BE6F-114039AB151F}"/>
    <cellStyle name="%20 - Vurgu1 13" xfId="273" xr:uid="{B3C75F5B-C5C7-4EEA-834A-A129C9829A03}"/>
    <cellStyle name="%20 - Vurgu1 14" xfId="293" xr:uid="{206B1F2D-5D49-47F5-9719-2E2B4CE579D7}"/>
    <cellStyle name="%20 - Vurgu1 15" xfId="313" xr:uid="{D1E299BE-383A-45A2-9ABF-5E90B26C09A0}"/>
    <cellStyle name="%20 - Vurgu1 16" xfId="333" xr:uid="{96585737-1822-470F-88AF-4FDF8E85F8A3}"/>
    <cellStyle name="%20 - Vurgu1 17" xfId="353" xr:uid="{5A4818C2-2718-457B-B5B5-D3E8B5F8A932}"/>
    <cellStyle name="%20 - Vurgu1 18" xfId="373" xr:uid="{8A28B615-23DF-45A8-B070-A4BB414EB8FA}"/>
    <cellStyle name="%20 - Vurgu1 19" xfId="393" xr:uid="{A567F9FF-1485-43BD-A3AC-E6B65E294CFD}"/>
    <cellStyle name="%20 - Vurgu1 2" xfId="51" xr:uid="{FA9BD307-C38F-4352-A71A-9DDF26C02AE5}"/>
    <cellStyle name="%20 - Vurgu1 20" xfId="413" xr:uid="{4787ECF5-5181-44CD-A7A3-71088519D240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C207DBDD-DC40-487E-9D7D-232AB1C23DF7}"/>
    <cellStyle name="%20 - Vurgu2 11" xfId="236" xr:uid="{516E9902-B85F-4AF3-91EA-DAF740E38B69}"/>
    <cellStyle name="%20 - Vurgu2 12" xfId="256" xr:uid="{2A3087C5-BC80-4F53-8D07-2A409EA56F71}"/>
    <cellStyle name="%20 - Vurgu2 13" xfId="276" xr:uid="{819FDDAE-A20E-48B9-B672-D14610ECC6C8}"/>
    <cellStyle name="%20 - Vurgu2 14" xfId="296" xr:uid="{4C66B2F2-EDDC-4E19-AD02-A00C04C5375A}"/>
    <cellStyle name="%20 - Vurgu2 15" xfId="316" xr:uid="{DFADA22E-6A2A-4D30-9AC6-FAE2DBAA8C41}"/>
    <cellStyle name="%20 - Vurgu2 16" xfId="336" xr:uid="{CE3FC8C1-0D48-498F-ACAB-11E59942B44E}"/>
    <cellStyle name="%20 - Vurgu2 17" xfId="356" xr:uid="{524D7B80-A242-47D4-8712-B2E68107A8B4}"/>
    <cellStyle name="%20 - Vurgu2 18" xfId="376" xr:uid="{D53D7B06-9930-45A0-8BD4-61EDD7E4ACAF}"/>
    <cellStyle name="%20 - Vurgu2 19" xfId="396" xr:uid="{DD18E764-2CBB-4A2E-AF22-E0B6694EEE78}"/>
    <cellStyle name="%20 - Vurgu2 2" xfId="54" xr:uid="{A0E515F0-F923-40DC-9602-5B58DB23AEF2}"/>
    <cellStyle name="%20 - Vurgu2 20" xfId="416" xr:uid="{0BB5BE84-1FF6-41FC-ADBB-14E6740FFA2E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F41C7D57-5134-4DD9-888F-2EB3AD8E2DE5}"/>
    <cellStyle name="%20 - Vurgu3 11" xfId="239" xr:uid="{5F24E6EE-488C-4E33-8747-620E55B7D040}"/>
    <cellStyle name="%20 - Vurgu3 12" xfId="259" xr:uid="{7AF6C160-5CA1-422E-833A-9AF433F0CB74}"/>
    <cellStyle name="%20 - Vurgu3 13" xfId="279" xr:uid="{133DE177-9176-4BDB-92C7-88840CF6B46A}"/>
    <cellStyle name="%20 - Vurgu3 14" xfId="299" xr:uid="{7C7EBC8F-9310-4200-89ED-624ADCE45C24}"/>
    <cellStyle name="%20 - Vurgu3 15" xfId="319" xr:uid="{337E8585-F7DE-47D7-BF13-7809E03AF141}"/>
    <cellStyle name="%20 - Vurgu3 16" xfId="339" xr:uid="{04607C30-1FC7-41EB-BB5A-DE1FA35795F7}"/>
    <cellStyle name="%20 - Vurgu3 17" xfId="359" xr:uid="{137EDABA-33C8-462E-9FE0-3848CCCBEAD5}"/>
    <cellStyle name="%20 - Vurgu3 18" xfId="379" xr:uid="{98B48D1E-504B-45AF-A42A-67249D25D29F}"/>
    <cellStyle name="%20 - Vurgu3 19" xfId="399" xr:uid="{6A0B40BB-9D8A-40CE-B8C6-7460F46B6250}"/>
    <cellStyle name="%20 - Vurgu3 2" xfId="57" xr:uid="{691FB671-DDFA-4938-A8D1-4D4DA7E94351}"/>
    <cellStyle name="%20 - Vurgu3 20" xfId="419" xr:uid="{7CB48C90-8F97-4E25-949B-9C423D856603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C02BBB95-1B16-4C44-82FB-158A3ED2DBA9}"/>
    <cellStyle name="%20 - Vurgu4 11" xfId="242" xr:uid="{F8F695BB-BC10-4496-87AB-AF9BDA74FB56}"/>
    <cellStyle name="%20 - Vurgu4 12" xfId="262" xr:uid="{6ACCDEFB-E40B-4993-9777-E886F7EEFE02}"/>
    <cellStyle name="%20 - Vurgu4 13" xfId="282" xr:uid="{122B4AB3-CC44-4CC7-AEA5-4ED2CEB9A8C4}"/>
    <cellStyle name="%20 - Vurgu4 14" xfId="302" xr:uid="{3CF0A2C7-2F66-4D15-AE69-01ECF33B4DDB}"/>
    <cellStyle name="%20 - Vurgu4 15" xfId="322" xr:uid="{DC1A887C-8FC4-44C1-B4DC-0B1C02A49699}"/>
    <cellStyle name="%20 - Vurgu4 16" xfId="342" xr:uid="{DA60DAD0-7014-44FC-A62E-76683B44484B}"/>
    <cellStyle name="%20 - Vurgu4 17" xfId="362" xr:uid="{660088C5-993F-47D7-B765-8B5E4FB77B66}"/>
    <cellStyle name="%20 - Vurgu4 18" xfId="382" xr:uid="{615410E8-099A-452B-A152-1C651F5FA62D}"/>
    <cellStyle name="%20 - Vurgu4 19" xfId="402" xr:uid="{E0D6120E-00C6-4562-87E4-99B5C6777156}"/>
    <cellStyle name="%20 - Vurgu4 2" xfId="60" xr:uid="{4DA5BD79-6725-41DB-802C-87D563C283B3}"/>
    <cellStyle name="%20 - Vurgu4 20" xfId="422" xr:uid="{DD90B400-5F4C-4D32-83C7-6BF425656DB8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10E4DE00-549A-4E90-9D2B-FC0E9A502865}"/>
    <cellStyle name="%20 - Vurgu5 11" xfId="245" xr:uid="{26CD6938-1F80-4386-A44A-6BBB9E0320C3}"/>
    <cellStyle name="%20 - Vurgu5 12" xfId="265" xr:uid="{9D27A867-0AA7-46D0-8782-CFFBF9B85968}"/>
    <cellStyle name="%20 - Vurgu5 13" xfId="285" xr:uid="{E2487A27-2579-4B09-87BC-C4CA27F8FC08}"/>
    <cellStyle name="%20 - Vurgu5 14" xfId="305" xr:uid="{9BEB177D-C745-4CDF-A4B9-5F6A3C273C29}"/>
    <cellStyle name="%20 - Vurgu5 15" xfId="325" xr:uid="{03FD0DA4-5F87-407A-BFB2-A28F04DFFA2A}"/>
    <cellStyle name="%20 - Vurgu5 16" xfId="345" xr:uid="{1C491E83-330F-4A6E-9627-192CEB8FDF58}"/>
    <cellStyle name="%20 - Vurgu5 17" xfId="365" xr:uid="{FBA6ACA2-0C86-4D65-839E-5B354B577E8F}"/>
    <cellStyle name="%20 - Vurgu5 18" xfId="385" xr:uid="{8D9F2544-1B21-4DFD-BD66-7A62BC7D8A71}"/>
    <cellStyle name="%20 - Vurgu5 19" xfId="405" xr:uid="{CBAA30E4-F079-4CCA-B797-693C866120A5}"/>
    <cellStyle name="%20 - Vurgu5 2" xfId="63" xr:uid="{DAEA4849-537D-463D-9085-C490FD5D2253}"/>
    <cellStyle name="%20 - Vurgu5 20" xfId="425" xr:uid="{3B8A3A9D-A12F-4EE8-B09D-BFB66386FCD5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B6C8C442-B566-460B-BF9C-F9412298FDD7}"/>
    <cellStyle name="%20 - Vurgu6 11" xfId="248" xr:uid="{38966372-CA6B-469F-8264-67BBEAB077D9}"/>
    <cellStyle name="%20 - Vurgu6 12" xfId="268" xr:uid="{4C1942F3-974C-4076-B7D2-802D3ADD921B}"/>
    <cellStyle name="%20 - Vurgu6 13" xfId="288" xr:uid="{27EE5331-6D0B-4459-AB83-6937A28CE9DF}"/>
    <cellStyle name="%20 - Vurgu6 14" xfId="308" xr:uid="{4D00C968-2627-447C-9DA8-83081381B78D}"/>
    <cellStyle name="%20 - Vurgu6 15" xfId="328" xr:uid="{3C90ECAA-0ECE-49F8-839F-6C2EC4C2316F}"/>
    <cellStyle name="%20 - Vurgu6 16" xfId="348" xr:uid="{F9A96C89-023D-4A7E-842C-23523C2059BF}"/>
    <cellStyle name="%20 - Vurgu6 17" xfId="368" xr:uid="{FA518D0C-E8F4-496C-A505-A496EDEAB9D3}"/>
    <cellStyle name="%20 - Vurgu6 18" xfId="388" xr:uid="{AC22A501-D850-4AC0-870B-971C110BEF08}"/>
    <cellStyle name="%20 - Vurgu6 19" xfId="408" xr:uid="{7D88C36F-BE99-48F4-AE44-36C3A86F0384}"/>
    <cellStyle name="%20 - Vurgu6 2" xfId="66" xr:uid="{F164CD72-381D-4EB4-A7E8-2F4A069F4FF0}"/>
    <cellStyle name="%20 - Vurgu6 20" xfId="428" xr:uid="{76C230E5-C9E5-45EE-A26C-C0BFDE034E82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B4AC88C6-6247-477E-8425-28559D757A7C}"/>
    <cellStyle name="%40 - Vurgu1 11" xfId="234" xr:uid="{F0409F74-8ABD-4679-A950-243997E4A127}"/>
    <cellStyle name="%40 - Vurgu1 12" xfId="254" xr:uid="{4D909225-FA2F-4425-A589-A55E15879F3E}"/>
    <cellStyle name="%40 - Vurgu1 13" xfId="274" xr:uid="{DC9E469B-9B0D-4F2A-A92A-43EA318DADF0}"/>
    <cellStyle name="%40 - Vurgu1 14" xfId="294" xr:uid="{CDC9CD12-9EF3-4051-B5FA-42C24A42FB9B}"/>
    <cellStyle name="%40 - Vurgu1 15" xfId="314" xr:uid="{2F1438C5-799B-43D1-B755-D3DAAF7E80CB}"/>
    <cellStyle name="%40 - Vurgu1 16" xfId="334" xr:uid="{5A8526F8-6B64-47F3-8B89-CFF9FEA7C5D1}"/>
    <cellStyle name="%40 - Vurgu1 17" xfId="354" xr:uid="{93A97C97-1E81-4801-9D29-4B78497478D7}"/>
    <cellStyle name="%40 - Vurgu1 18" xfId="374" xr:uid="{0AB80F85-D9F1-431E-A9C2-03C01E9CF059}"/>
    <cellStyle name="%40 - Vurgu1 19" xfId="394" xr:uid="{5982E1A1-3EB0-4AB5-87E1-A2DD7034470F}"/>
    <cellStyle name="%40 - Vurgu1 2" xfId="52" xr:uid="{64BC691D-7CA9-4D5C-A5C2-983635AAA1A4}"/>
    <cellStyle name="%40 - Vurgu1 20" xfId="414" xr:uid="{15AF75D0-9A7A-411A-9679-09C08A16EC56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7781CCEA-F751-40F9-ACBA-C73809F311AA}"/>
    <cellStyle name="%40 - Vurgu2 11" xfId="237" xr:uid="{27796AA1-7F0A-48AE-984B-78130BACB153}"/>
    <cellStyle name="%40 - Vurgu2 12" xfId="257" xr:uid="{B958253C-E93D-48F2-93C1-8F908C9DCD69}"/>
    <cellStyle name="%40 - Vurgu2 13" xfId="277" xr:uid="{47EDE60D-9A22-47BF-817E-315685D05163}"/>
    <cellStyle name="%40 - Vurgu2 14" xfId="297" xr:uid="{B4EEB3B5-00B5-4C32-8B16-E5A678353EF3}"/>
    <cellStyle name="%40 - Vurgu2 15" xfId="317" xr:uid="{615DA700-7FDD-4C30-8BB2-7B796C57789F}"/>
    <cellStyle name="%40 - Vurgu2 16" xfId="337" xr:uid="{3AE483AF-FE09-43BD-91FF-B43001848CB5}"/>
    <cellStyle name="%40 - Vurgu2 17" xfId="357" xr:uid="{244AA234-50F6-428F-84AC-2E622E3368F6}"/>
    <cellStyle name="%40 - Vurgu2 18" xfId="377" xr:uid="{19537382-2715-433B-A93B-F8743A7727BD}"/>
    <cellStyle name="%40 - Vurgu2 19" xfId="397" xr:uid="{A1FABFA1-0572-45D8-9812-216DFD2CC73C}"/>
    <cellStyle name="%40 - Vurgu2 2" xfId="55" xr:uid="{BAD09826-DC3E-4C68-82C5-3FCB359EC1AA}"/>
    <cellStyle name="%40 - Vurgu2 20" xfId="417" xr:uid="{B96424BE-ECD3-4232-A94A-44774F510BD9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280CBAE4-CC69-4F7F-B29A-3A3C1643C617}"/>
    <cellStyle name="%40 - Vurgu3 11" xfId="240" xr:uid="{49042124-000F-4191-9407-F2FAF643EA6D}"/>
    <cellStyle name="%40 - Vurgu3 12" xfId="260" xr:uid="{E9320DD8-2430-4BC2-A23C-F623BB8BC9EA}"/>
    <cellStyle name="%40 - Vurgu3 13" xfId="280" xr:uid="{5F535DE5-89EB-4987-9B49-CAFFF9E00F36}"/>
    <cellStyle name="%40 - Vurgu3 14" xfId="300" xr:uid="{8FA65025-0C9D-4332-AFDD-7BCB8F4CC0E9}"/>
    <cellStyle name="%40 - Vurgu3 15" xfId="320" xr:uid="{C9499D86-3490-4F78-B120-0B8038B9B6CA}"/>
    <cellStyle name="%40 - Vurgu3 16" xfId="340" xr:uid="{27645D65-07E0-46E4-9724-282E0CDDCB98}"/>
    <cellStyle name="%40 - Vurgu3 17" xfId="360" xr:uid="{1E9697EA-2A5F-4D35-86A8-D6C2F03DD352}"/>
    <cellStyle name="%40 - Vurgu3 18" xfId="380" xr:uid="{6A6D653C-370D-482C-8CA3-EABF271E38ED}"/>
    <cellStyle name="%40 - Vurgu3 19" xfId="400" xr:uid="{46174D91-EE53-431D-B18E-8259328E5920}"/>
    <cellStyle name="%40 - Vurgu3 2" xfId="58" xr:uid="{95435DF5-18B9-4571-9947-BA7AF8057E1F}"/>
    <cellStyle name="%40 - Vurgu3 20" xfId="420" xr:uid="{5027D568-52CC-451B-B9DA-60FC79526F19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C5EC60CF-DB60-4E97-B791-31DCF88D3393}"/>
    <cellStyle name="%40 - Vurgu4 11" xfId="243" xr:uid="{9873B69D-2573-4855-8B9E-2428F6FFE778}"/>
    <cellStyle name="%40 - Vurgu4 12" xfId="263" xr:uid="{542E783B-D1DB-4810-B4F6-7D9E558DBF7E}"/>
    <cellStyle name="%40 - Vurgu4 13" xfId="283" xr:uid="{760DB90D-7B6D-4EC7-94B7-7C955E53C68C}"/>
    <cellStyle name="%40 - Vurgu4 14" xfId="303" xr:uid="{6CC44D6F-0EEB-4D7C-9670-8D5A6267A4A1}"/>
    <cellStyle name="%40 - Vurgu4 15" xfId="323" xr:uid="{718FA5CA-B3A9-4766-8F3E-2165528EDBA5}"/>
    <cellStyle name="%40 - Vurgu4 16" xfId="343" xr:uid="{58A7952D-6AE7-4D49-8516-63BAEF583949}"/>
    <cellStyle name="%40 - Vurgu4 17" xfId="363" xr:uid="{0FB79FBE-B6C5-411C-AABB-4F7E0AC39CA7}"/>
    <cellStyle name="%40 - Vurgu4 18" xfId="383" xr:uid="{0607C3CF-1CF6-497F-B974-8B40E5609A29}"/>
    <cellStyle name="%40 - Vurgu4 19" xfId="403" xr:uid="{6245B17F-9593-436F-A1CE-D50D3E336863}"/>
    <cellStyle name="%40 - Vurgu4 2" xfId="61" xr:uid="{B4CC6821-4BD9-40E6-BA9D-F5338D6E245B}"/>
    <cellStyle name="%40 - Vurgu4 20" xfId="423" xr:uid="{64FD35CC-AF84-4468-A8FD-FF6323EEA3DC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2CF10499-8901-4662-87D9-40D9EE1385AF}"/>
    <cellStyle name="%40 - Vurgu5 11" xfId="246" xr:uid="{89649EFB-4BD8-4892-A133-86C0113BFA54}"/>
    <cellStyle name="%40 - Vurgu5 12" xfId="266" xr:uid="{88F65633-EE82-4706-B0B2-AF73DD86D0F2}"/>
    <cellStyle name="%40 - Vurgu5 13" xfId="286" xr:uid="{91F6D45F-C308-402D-835D-4F7716B0B3B3}"/>
    <cellStyle name="%40 - Vurgu5 14" xfId="306" xr:uid="{FB24FF1D-E7BC-4B32-9472-81291F27AF9A}"/>
    <cellStyle name="%40 - Vurgu5 15" xfId="326" xr:uid="{C445E4E1-F49F-4AAE-A71B-5E93AEDDE0BF}"/>
    <cellStyle name="%40 - Vurgu5 16" xfId="346" xr:uid="{5F4EA209-A54D-44C9-9DD4-C3AA3A52F88C}"/>
    <cellStyle name="%40 - Vurgu5 17" xfId="366" xr:uid="{78EC5988-DE7B-4179-9B7C-B5ECFE09D008}"/>
    <cellStyle name="%40 - Vurgu5 18" xfId="386" xr:uid="{12DF0641-DEE4-4492-B1FB-0619811EE897}"/>
    <cellStyle name="%40 - Vurgu5 19" xfId="406" xr:uid="{2E887E52-3E12-4C11-80D1-B4FC4FC14E27}"/>
    <cellStyle name="%40 - Vurgu5 2" xfId="64" xr:uid="{0CF6928B-1597-4F7A-87EC-3CC6CAD9187F}"/>
    <cellStyle name="%40 - Vurgu5 20" xfId="426" xr:uid="{1E343F95-1D65-4723-82E3-D3DA56B22038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110C0FE9-A32A-48C7-843E-52934F629CA7}"/>
    <cellStyle name="%40 - Vurgu6 11" xfId="249" xr:uid="{B6764091-DA4D-4992-BDB6-D406163F48F1}"/>
    <cellStyle name="%40 - Vurgu6 12" xfId="269" xr:uid="{2CC22D13-168C-4442-82C5-FEF262B0FD33}"/>
    <cellStyle name="%40 - Vurgu6 13" xfId="289" xr:uid="{99F1A00B-9629-4E6F-9E6D-B0A1F9C2D601}"/>
    <cellStyle name="%40 - Vurgu6 14" xfId="309" xr:uid="{D9DB305A-55A0-4CF3-9C81-599F8F116C5F}"/>
    <cellStyle name="%40 - Vurgu6 15" xfId="329" xr:uid="{DFF60A33-1E3C-4EB8-A39B-D75871D7886E}"/>
    <cellStyle name="%40 - Vurgu6 16" xfId="349" xr:uid="{D927DEB7-6BBD-4168-8DC0-CFDCBCCA9E56}"/>
    <cellStyle name="%40 - Vurgu6 17" xfId="369" xr:uid="{E77FC3B1-4497-421E-90A4-345E31766D77}"/>
    <cellStyle name="%40 - Vurgu6 18" xfId="389" xr:uid="{78C0D5B8-8F0E-46D2-AEA8-4413C7F55D3E}"/>
    <cellStyle name="%40 - Vurgu6 19" xfId="409" xr:uid="{896DCA9C-1434-4070-B0F6-587200351C3A}"/>
    <cellStyle name="%40 - Vurgu6 2" xfId="67" xr:uid="{D33428DB-F8DF-453C-A164-91BD41BB6199}"/>
    <cellStyle name="%40 - Vurgu6 20" xfId="429" xr:uid="{4AAA8248-2130-4340-962A-27AB30376B3C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4685E451-241F-4AB8-A840-C8AFE4DF99CF}"/>
    <cellStyle name="%60 - Vurgu1 11" xfId="235" xr:uid="{EC74A62E-EC05-455C-B1E6-897DE0C9BB6F}"/>
    <cellStyle name="%60 - Vurgu1 12" xfId="255" xr:uid="{523A7E14-2A7B-450A-9D62-0B05D4BE3FF9}"/>
    <cellStyle name="%60 - Vurgu1 13" xfId="275" xr:uid="{022298E1-12C6-40D7-877F-5039F927FA32}"/>
    <cellStyle name="%60 - Vurgu1 14" xfId="295" xr:uid="{0FDC977C-C5CC-451D-9A0D-62510C693E16}"/>
    <cellStyle name="%60 - Vurgu1 15" xfId="315" xr:uid="{6028FC19-2C3D-48AB-BD7B-5A656A276716}"/>
    <cellStyle name="%60 - Vurgu1 16" xfId="335" xr:uid="{4520238C-B377-4234-9A42-A997D29C8124}"/>
    <cellStyle name="%60 - Vurgu1 17" xfId="355" xr:uid="{100A106A-FA6E-416D-8794-B6E06F26C37E}"/>
    <cellStyle name="%60 - Vurgu1 18" xfId="375" xr:uid="{95C10296-D04A-42D4-8D0D-6279A13A3148}"/>
    <cellStyle name="%60 - Vurgu1 19" xfId="395" xr:uid="{06DDFF12-2D4D-4E0E-9E99-72BDC410B374}"/>
    <cellStyle name="%60 - Vurgu1 2" xfId="53" xr:uid="{A749DB15-62DB-49E4-8565-FD270D07D99A}"/>
    <cellStyle name="%60 - Vurgu1 20" xfId="415" xr:uid="{7267028D-0C95-40A3-9EAF-03234D334ED1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312DB556-9CEF-45DB-A289-6BA6EC3E2B97}"/>
    <cellStyle name="%60 - Vurgu2 11" xfId="238" xr:uid="{8827356B-E201-48FE-9186-BBDE6D91A015}"/>
    <cellStyle name="%60 - Vurgu2 12" xfId="258" xr:uid="{3D8B04AB-E988-4798-8778-C300D6F1826E}"/>
    <cellStyle name="%60 - Vurgu2 13" xfId="278" xr:uid="{B207F9BF-5C8D-48BA-B91A-8081F0F5DF4C}"/>
    <cellStyle name="%60 - Vurgu2 14" xfId="298" xr:uid="{E1DB3F64-EA58-4466-94B2-817C8916E2DC}"/>
    <cellStyle name="%60 - Vurgu2 15" xfId="318" xr:uid="{3F94D85E-9807-4E07-A8F9-8036D73A8238}"/>
    <cellStyle name="%60 - Vurgu2 16" xfId="338" xr:uid="{518055AA-DB5F-46C0-B66E-0F991C966374}"/>
    <cellStyle name="%60 - Vurgu2 17" xfId="358" xr:uid="{EC3A45E2-E562-4538-A2EB-1755F2A3ACA8}"/>
    <cellStyle name="%60 - Vurgu2 18" xfId="378" xr:uid="{C9CDDBE1-5F1C-4136-AD8D-6ACFEDCAC92C}"/>
    <cellStyle name="%60 - Vurgu2 19" xfId="398" xr:uid="{3A8D7538-CFAE-4CD6-B1F4-88CF4EFD9ACD}"/>
    <cellStyle name="%60 - Vurgu2 2" xfId="56" xr:uid="{5AE70364-B940-481A-AF06-E19BBE068921}"/>
    <cellStyle name="%60 - Vurgu2 20" xfId="418" xr:uid="{418682BD-BF35-40A9-AEAB-061DDF12039E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B26F36EB-81DE-477A-B2D5-1CB50919A9EA}"/>
    <cellStyle name="%60 - Vurgu3 11" xfId="241" xr:uid="{FDD2A4F7-3218-4DA7-86C2-F2A7564B5879}"/>
    <cellStyle name="%60 - Vurgu3 12" xfId="261" xr:uid="{FE4001E7-061C-45E3-9863-CE3FBFED441F}"/>
    <cellStyle name="%60 - Vurgu3 13" xfId="281" xr:uid="{0F4E32FB-B4D4-42FE-9E00-522EA7C5891F}"/>
    <cellStyle name="%60 - Vurgu3 14" xfId="301" xr:uid="{06953A35-A8A3-45D4-8C5A-67934DDAB72B}"/>
    <cellStyle name="%60 - Vurgu3 15" xfId="321" xr:uid="{624BFF20-8473-4D4B-ABF6-95DD893E7AA4}"/>
    <cellStyle name="%60 - Vurgu3 16" xfId="341" xr:uid="{D9460070-9770-4CC5-8116-B675A4200A0A}"/>
    <cellStyle name="%60 - Vurgu3 17" xfId="361" xr:uid="{D9FC0A7C-8B71-4E95-91E9-8BFE15A0F5EA}"/>
    <cellStyle name="%60 - Vurgu3 18" xfId="381" xr:uid="{2DB756A9-3B0E-4503-B51B-8DB78583AD99}"/>
    <cellStyle name="%60 - Vurgu3 19" xfId="401" xr:uid="{81ECD750-090D-4EF7-A8C3-0944A7B321FB}"/>
    <cellStyle name="%60 - Vurgu3 2" xfId="59" xr:uid="{9B116997-CCBC-4172-9BC6-2CDA1983F8EC}"/>
    <cellStyle name="%60 - Vurgu3 20" xfId="421" xr:uid="{A2134DEC-8DF1-4DEC-92A5-DBBB9C62EF06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77287E9A-4110-4360-8D10-E386F5B5AC48}"/>
    <cellStyle name="%60 - Vurgu4 11" xfId="244" xr:uid="{B70B19D0-BC61-404D-9E7E-00F0994E3A6A}"/>
    <cellStyle name="%60 - Vurgu4 12" xfId="264" xr:uid="{4D8B08D8-ED92-40BD-BF92-9F03AF2B511D}"/>
    <cellStyle name="%60 - Vurgu4 13" xfId="284" xr:uid="{910A1A3E-7B93-4638-B8A5-7AD36690D61C}"/>
    <cellStyle name="%60 - Vurgu4 14" xfId="304" xr:uid="{75BADF4B-D76A-4CEA-80BE-D4C10BEF93C0}"/>
    <cellStyle name="%60 - Vurgu4 15" xfId="324" xr:uid="{80CCFAAA-123B-46C0-A3DF-7D66DE43DF3F}"/>
    <cellStyle name="%60 - Vurgu4 16" xfId="344" xr:uid="{9BA86D58-5613-46E7-B436-E40A498E432D}"/>
    <cellStyle name="%60 - Vurgu4 17" xfId="364" xr:uid="{B32786ED-6B70-45F0-B334-4E328AB7DBB7}"/>
    <cellStyle name="%60 - Vurgu4 18" xfId="384" xr:uid="{0B45305D-38F7-46D4-A815-D76036B8414C}"/>
    <cellStyle name="%60 - Vurgu4 19" xfId="404" xr:uid="{DE8879AD-9FD9-4CF0-825A-0C362B6CDCB6}"/>
    <cellStyle name="%60 - Vurgu4 2" xfId="62" xr:uid="{D4A79C3F-41E1-49A3-9E2B-B04FC460EA80}"/>
    <cellStyle name="%60 - Vurgu4 20" xfId="424" xr:uid="{E74417B1-CBF8-4EA7-A40B-73D2FC9FB1B1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1F966D1A-9DF8-4A61-BC26-126D6B0E90BA}"/>
    <cellStyle name="%60 - Vurgu5 11" xfId="247" xr:uid="{8A0BB700-745C-4715-A2BF-AF024E1201C8}"/>
    <cellStyle name="%60 - Vurgu5 12" xfId="267" xr:uid="{7B28FCBE-F173-4945-AD1B-50682AEFCFFD}"/>
    <cellStyle name="%60 - Vurgu5 13" xfId="287" xr:uid="{F7E22CDE-D55B-4647-A3E4-D54FE6E4EFC5}"/>
    <cellStyle name="%60 - Vurgu5 14" xfId="307" xr:uid="{C3D936A4-6E81-4A76-9987-EACECCFCE50B}"/>
    <cellStyle name="%60 - Vurgu5 15" xfId="327" xr:uid="{356356CC-CC9E-46B6-A93A-B6D13D748102}"/>
    <cellStyle name="%60 - Vurgu5 16" xfId="347" xr:uid="{1BE6222D-A636-4539-AAB2-A810545AABAC}"/>
    <cellStyle name="%60 - Vurgu5 17" xfId="367" xr:uid="{FAC7A0FA-42AB-4C08-88AD-49C0F40EAD03}"/>
    <cellStyle name="%60 - Vurgu5 18" xfId="387" xr:uid="{0198C78A-0B81-485D-908D-0FF8A3F0B629}"/>
    <cellStyle name="%60 - Vurgu5 19" xfId="407" xr:uid="{4D77DBE1-A823-4E1B-9A97-198033ABD6FC}"/>
    <cellStyle name="%60 - Vurgu5 2" xfId="65" xr:uid="{AEBDEF08-873D-4259-999F-5FCA63B9CDE5}"/>
    <cellStyle name="%60 - Vurgu5 20" xfId="427" xr:uid="{AB9A3C02-9B62-4B45-9E46-7CC2F354C0AA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F4A6C81A-DD2F-4353-BFE7-C99776E481E4}"/>
    <cellStyle name="%60 - Vurgu6 11" xfId="250" xr:uid="{2884AB96-410C-4CEB-A14C-6FDDAFAF1D61}"/>
    <cellStyle name="%60 - Vurgu6 12" xfId="270" xr:uid="{801D68D0-B47C-47EA-A685-741DA8E0561F}"/>
    <cellStyle name="%60 - Vurgu6 13" xfId="290" xr:uid="{312507FE-B219-4724-81FC-509D5B0A346A}"/>
    <cellStyle name="%60 - Vurgu6 14" xfId="310" xr:uid="{B184EA7A-9F7F-4665-AD32-F697851E1A14}"/>
    <cellStyle name="%60 - Vurgu6 15" xfId="330" xr:uid="{1F989F11-768C-49FC-9229-84F29A48FA8C}"/>
    <cellStyle name="%60 - Vurgu6 16" xfId="350" xr:uid="{64DF7DB4-975B-42DE-88C3-FBDF36ADD74F}"/>
    <cellStyle name="%60 - Vurgu6 17" xfId="370" xr:uid="{336A6FD8-9C24-4A88-B093-F90BE90DFA57}"/>
    <cellStyle name="%60 - Vurgu6 18" xfId="390" xr:uid="{741770A7-A0EE-4C35-83A9-6718F3495547}"/>
    <cellStyle name="%60 - Vurgu6 19" xfId="410" xr:uid="{B82A83F3-F043-4AD4-8DE8-5FD996C600D1}"/>
    <cellStyle name="%60 - Vurgu6 2" xfId="68" xr:uid="{59D4DD83-86F1-441F-B076-9E66181B13D6}"/>
    <cellStyle name="%60 - Vurgu6 20" xfId="430" xr:uid="{12C5B9C9-9FDA-4FBC-8386-F36114519F82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709DAFA9-2732-4177-8174-6808D51C5685}"/>
    <cellStyle name="Normal 16" xfId="231" xr:uid="{8A1B2022-11D9-48B3-BAE9-4DD98174B61A}"/>
    <cellStyle name="Normal 17" xfId="251" xr:uid="{6553DF52-383E-4A8F-9404-F3F2D0C8F289}"/>
    <cellStyle name="Normal 18" xfId="271" xr:uid="{279B4EC8-C467-4B46-86C4-1B6C7FECA024}"/>
    <cellStyle name="Normal 19" xfId="291" xr:uid="{6417A7F2-78A4-440B-A585-FF55CA478E57}"/>
    <cellStyle name="Normal 2" xfId="47" xr:uid="{5AA281CE-7654-48E3-B4A7-93E3DD1EC944}"/>
    <cellStyle name="Normal 20" xfId="311" xr:uid="{A4F832A4-1EFD-4E34-9F56-80D5A9730D52}"/>
    <cellStyle name="Normal 21" xfId="331" xr:uid="{ED483CE7-FF06-41A6-82BD-06B5B770BB10}"/>
    <cellStyle name="Normal 22" xfId="351" xr:uid="{CB685450-FF01-4826-9F20-6911C681F03B}"/>
    <cellStyle name="Normal 23" xfId="371" xr:uid="{F72D2926-9F7C-42C5-93FD-4D1F227AA967}"/>
    <cellStyle name="Normal 24" xfId="391" xr:uid="{F1B21C31-B189-406D-8633-DBC688B00862}"/>
    <cellStyle name="Normal 25" xfId="411" xr:uid="{CC7470BE-0455-42DF-A5DA-F1925C9A55A3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8A11B0C9-2D8E-4503-961D-749F6EA1396F}"/>
    <cellStyle name="Not 13" xfId="232" xr:uid="{1C7A4D42-43B6-4FB2-8478-38A311EAB0F6}"/>
    <cellStyle name="Not 14" xfId="252" xr:uid="{C05BB08C-33F8-4DCC-A43D-421739981F2C}"/>
    <cellStyle name="Not 15" xfId="272" xr:uid="{D2A5AB42-B60B-4BAE-87C8-DCB164B6ED82}"/>
    <cellStyle name="Not 16" xfId="292" xr:uid="{3373BC9D-CA4F-42DD-AD77-45D43D84D3C7}"/>
    <cellStyle name="Not 17" xfId="312" xr:uid="{7DA79398-AB7B-415A-B926-4D2F51D7ED91}"/>
    <cellStyle name="Not 18" xfId="332" xr:uid="{F5DA7249-22A0-4DF4-BAAF-53EF8F7C0BA0}"/>
    <cellStyle name="Not 19" xfId="352" xr:uid="{A8C36520-9327-4A35-8B5B-46F3C0505063}"/>
    <cellStyle name="Not 2" xfId="48" xr:uid="{C4E66159-CDE1-4209-9E3F-CD196C5357D9}"/>
    <cellStyle name="Not 20" xfId="372" xr:uid="{414466B1-7829-4028-B0E4-165D9F6731A0}"/>
    <cellStyle name="Not 21" xfId="392" xr:uid="{2F5F495E-5460-46FB-8ED8-29E33F2CBAF9}"/>
    <cellStyle name="Not 22" xfId="412" xr:uid="{521BA7F7-14CD-4D0A-A9AC-BF271B99412C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45628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>
        <v>198043.78</v>
      </c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198043.78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/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45659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45663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45664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45667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45669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45670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10"/>
      <c r="F39" s="29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/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45690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2025'!J39*-1</f>
        <v>0</v>
      </c>
    </row>
    <row r="8" spans="2:29" x14ac:dyDescent="0.25">
      <c r="B8" s="7">
        <v>45693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45694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45695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45697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45701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45703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45705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45707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/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45718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2025'!J39*-1</f>
        <v>0</v>
      </c>
    </row>
    <row r="8" spans="2:29" x14ac:dyDescent="0.25">
      <c r="B8" s="7">
        <v>45721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45724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45725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/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45749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2025'!J39*-1</f>
        <v>0</v>
      </c>
    </row>
    <row r="8" spans="2:29" x14ac:dyDescent="0.25">
      <c r="B8" s="7">
        <v>45752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45753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45754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45755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45757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45759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45763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/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0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/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0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/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0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4"/>
      <c r="C2" s="75"/>
      <c r="D2" s="75"/>
      <c r="E2" s="75"/>
      <c r="F2" s="75"/>
      <c r="G2" s="75"/>
      <c r="H2" s="75"/>
      <c r="I2" s="75"/>
      <c r="J2" s="7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0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M40" s="18" t="s">
        <v>25</v>
      </c>
      <c r="N40" s="47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SUM(N3:N8)</f>
        <v>300000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4920.1855000000005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v>464.54</v>
      </c>
      <c r="L5" s="18" t="s">
        <v>38</v>
      </c>
      <c r="M5" s="18" t="s">
        <v>39</v>
      </c>
      <c r="N5" s="64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18" t="s">
        <v>40</v>
      </c>
      <c r="M6" s="18" t="s">
        <v>41</v>
      </c>
      <c r="N6" s="64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0</v>
      </c>
      <c r="L7" s="18" t="s">
        <v>42</v>
      </c>
      <c r="M7" s="18" t="s">
        <v>43</v>
      </c>
      <c r="N7" s="64"/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 t="s">
        <v>44</v>
      </c>
      <c r="J8" s="19">
        <v>100000</v>
      </c>
      <c r="L8" s="18"/>
      <c r="M8" s="18"/>
      <c r="N8" s="63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>
        <v>45952</v>
      </c>
      <c r="H9" s="17" t="s">
        <v>48</v>
      </c>
      <c r="I9" s="18"/>
      <c r="J9" s="19">
        <v>369227.5</v>
      </c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>
        <v>45964</v>
      </c>
      <c r="H10" s="17" t="s">
        <v>49</v>
      </c>
      <c r="I10" s="18"/>
      <c r="J10" s="19">
        <v>100000</v>
      </c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>
        <v>1363</v>
      </c>
      <c r="D12" s="9"/>
      <c r="E12" s="10">
        <v>18.350000000000001</v>
      </c>
      <c r="F12" s="40">
        <f t="shared" si="0"/>
        <v>25011.050000000003</v>
      </c>
      <c r="G12" s="20"/>
      <c r="H12" s="17"/>
      <c r="I12" s="18"/>
      <c r="J12" s="19"/>
    </row>
    <row r="13" spans="2:29" x14ac:dyDescent="0.25">
      <c r="B13" s="7">
        <v>45910</v>
      </c>
      <c r="C13" s="8">
        <v>1342</v>
      </c>
      <c r="D13" s="9"/>
      <c r="E13" s="10">
        <v>18.350000000000001</v>
      </c>
      <c r="F13" s="40">
        <f t="shared" si="0"/>
        <v>24625.7</v>
      </c>
      <c r="G13" s="20"/>
      <c r="H13" s="17"/>
      <c r="I13" s="18"/>
      <c r="J13" s="19"/>
    </row>
    <row r="14" spans="2:29" x14ac:dyDescent="0.25">
      <c r="B14" s="7">
        <v>45911</v>
      </c>
      <c r="C14" s="8">
        <v>1292</v>
      </c>
      <c r="D14" s="9"/>
      <c r="E14" s="10">
        <v>18.350000000000001</v>
      </c>
      <c r="F14" s="40">
        <f t="shared" si="0"/>
        <v>23708.2</v>
      </c>
      <c r="G14" s="20"/>
      <c r="H14" s="17"/>
      <c r="I14" s="18"/>
      <c r="J14" s="19"/>
    </row>
    <row r="15" spans="2:29" x14ac:dyDescent="0.25">
      <c r="B15" s="7">
        <v>45912</v>
      </c>
      <c r="C15" s="8">
        <v>1313</v>
      </c>
      <c r="D15" s="9"/>
      <c r="E15" s="10">
        <v>18.350000000000001</v>
      </c>
      <c r="F15" s="40">
        <f t="shared" si="0"/>
        <v>24093.550000000003</v>
      </c>
      <c r="G15" s="20"/>
      <c r="H15" s="17"/>
      <c r="I15" s="18"/>
      <c r="J15" s="19"/>
    </row>
    <row r="16" spans="2:29" x14ac:dyDescent="0.25">
      <c r="B16" s="7">
        <v>45913</v>
      </c>
      <c r="C16" s="8">
        <v>1250</v>
      </c>
      <c r="D16" s="9"/>
      <c r="E16" s="10">
        <v>18.350000000000001</v>
      </c>
      <c r="F16" s="40">
        <f t="shared" si="0"/>
        <v>22937.5</v>
      </c>
      <c r="G16" s="20"/>
      <c r="H16" s="17"/>
      <c r="I16" s="18"/>
      <c r="J16" s="19"/>
      <c r="M16" s="66"/>
    </row>
    <row r="17" spans="2:13" x14ac:dyDescent="0.25">
      <c r="B17" s="7">
        <v>45914</v>
      </c>
      <c r="C17" s="8">
        <v>1340</v>
      </c>
      <c r="D17" s="9"/>
      <c r="E17" s="10">
        <v>18.350000000000001</v>
      </c>
      <c r="F17" s="40">
        <f t="shared" si="0"/>
        <v>24589.000000000004</v>
      </c>
      <c r="G17" s="20"/>
      <c r="H17" s="17"/>
      <c r="I17" s="18"/>
      <c r="J17" s="19"/>
    </row>
    <row r="18" spans="2:13" x14ac:dyDescent="0.25">
      <c r="B18" s="7">
        <v>45915</v>
      </c>
      <c r="C18" s="8">
        <v>1286</v>
      </c>
      <c r="D18" s="9"/>
      <c r="E18" s="10">
        <v>18.350000000000001</v>
      </c>
      <c r="F18" s="40">
        <f t="shared" si="0"/>
        <v>23598.100000000002</v>
      </c>
      <c r="G18" s="20"/>
      <c r="H18" s="17"/>
      <c r="I18" s="18"/>
      <c r="J18" s="19"/>
      <c r="M18" s="33"/>
    </row>
    <row r="19" spans="2:13" x14ac:dyDescent="0.25">
      <c r="B19" s="7">
        <v>45916</v>
      </c>
      <c r="C19" s="8">
        <v>1317</v>
      </c>
      <c r="D19" s="9"/>
      <c r="E19" s="10">
        <v>18.350000000000001</v>
      </c>
      <c r="F19" s="40">
        <f t="shared" si="0"/>
        <v>24166.95</v>
      </c>
      <c r="G19" s="20"/>
      <c r="H19" s="17"/>
      <c r="I19" s="18"/>
      <c r="J19" s="19"/>
    </row>
    <row r="20" spans="2:13" x14ac:dyDescent="0.25">
      <c r="B20" s="7">
        <v>45917</v>
      </c>
      <c r="C20" s="8">
        <v>1354</v>
      </c>
      <c r="D20" s="9"/>
      <c r="E20" s="10">
        <v>18.350000000000001</v>
      </c>
      <c r="F20" s="40">
        <f t="shared" si="0"/>
        <v>24845.9</v>
      </c>
      <c r="G20" s="20"/>
      <c r="H20" s="17"/>
      <c r="I20" s="18"/>
      <c r="J20" s="19"/>
    </row>
    <row r="21" spans="2:13" x14ac:dyDescent="0.25">
      <c r="B21" s="7">
        <v>45918</v>
      </c>
      <c r="C21" s="8">
        <v>1349</v>
      </c>
      <c r="D21" s="9"/>
      <c r="E21" s="10">
        <v>18.350000000000001</v>
      </c>
      <c r="F21" s="40">
        <f t="shared" si="0"/>
        <v>24754.15</v>
      </c>
      <c r="G21" s="20"/>
      <c r="H21" s="17"/>
      <c r="I21" s="18"/>
      <c r="J21" s="19"/>
      <c r="L21" s="33"/>
      <c r="M21" s="33"/>
    </row>
    <row r="22" spans="2:13" x14ac:dyDescent="0.25">
      <c r="B22" s="7">
        <v>45919</v>
      </c>
      <c r="C22" s="8">
        <v>1274</v>
      </c>
      <c r="D22" s="9"/>
      <c r="E22" s="10">
        <v>18.350000000000001</v>
      </c>
      <c r="F22" s="40">
        <f t="shared" si="0"/>
        <v>23377.9</v>
      </c>
      <c r="G22" s="20"/>
      <c r="H22" s="17"/>
      <c r="I22" s="18"/>
      <c r="J22" s="19"/>
      <c r="M22" s="33"/>
    </row>
    <row r="23" spans="2:13" x14ac:dyDescent="0.25">
      <c r="B23" s="7">
        <v>45920</v>
      </c>
      <c r="C23" s="8">
        <v>1301</v>
      </c>
      <c r="D23" s="9"/>
      <c r="E23" s="10">
        <v>18.350000000000001</v>
      </c>
      <c r="F23" s="40">
        <f t="shared" si="0"/>
        <v>23873.350000000002</v>
      </c>
      <c r="G23" s="20"/>
      <c r="H23" s="17"/>
      <c r="I23" s="18"/>
      <c r="J23" s="19"/>
    </row>
    <row r="24" spans="2:13" x14ac:dyDescent="0.25">
      <c r="B24" s="7">
        <v>45921</v>
      </c>
      <c r="C24" s="8">
        <v>1264</v>
      </c>
      <c r="D24" s="9"/>
      <c r="E24" s="10">
        <v>18.350000000000001</v>
      </c>
      <c r="F24" s="40">
        <f t="shared" si="0"/>
        <v>23194.400000000001</v>
      </c>
      <c r="G24" s="20"/>
      <c r="H24" s="17"/>
      <c r="I24" s="18"/>
      <c r="J24" s="19"/>
    </row>
    <row r="25" spans="2:13" x14ac:dyDescent="0.25">
      <c r="B25" s="7">
        <v>45922</v>
      </c>
      <c r="C25" s="8">
        <v>1222</v>
      </c>
      <c r="D25" s="9"/>
      <c r="E25" s="10">
        <v>18.350000000000001</v>
      </c>
      <c r="F25" s="40">
        <f t="shared" si="0"/>
        <v>22423.7</v>
      </c>
      <c r="G25" s="20"/>
      <c r="H25" s="17"/>
      <c r="I25" s="18"/>
      <c r="J25" s="19"/>
    </row>
    <row r="26" spans="2:13" x14ac:dyDescent="0.25">
      <c r="B26" s="7">
        <v>45923</v>
      </c>
      <c r="C26" s="8">
        <v>1167</v>
      </c>
      <c r="D26" s="9"/>
      <c r="E26" s="10">
        <v>18.350000000000001</v>
      </c>
      <c r="F26" s="40">
        <f t="shared" si="0"/>
        <v>21414.45</v>
      </c>
      <c r="G26" s="20"/>
      <c r="H26" s="17"/>
      <c r="I26" s="18"/>
      <c r="J26" s="19"/>
    </row>
    <row r="27" spans="2:13" x14ac:dyDescent="0.25">
      <c r="B27" s="7">
        <v>45924</v>
      </c>
      <c r="C27" s="8">
        <v>1212</v>
      </c>
      <c r="D27" s="9"/>
      <c r="E27" s="10">
        <v>18.350000000000001</v>
      </c>
      <c r="F27" s="40">
        <f t="shared" si="0"/>
        <v>22240.2</v>
      </c>
      <c r="G27" s="20"/>
      <c r="H27" s="17"/>
      <c r="I27" s="18"/>
      <c r="J27" s="19"/>
    </row>
    <row r="28" spans="2:13" x14ac:dyDescent="0.25">
      <c r="B28" s="7">
        <v>45925</v>
      </c>
      <c r="C28" s="8">
        <v>1182</v>
      </c>
      <c r="D28" s="9"/>
      <c r="E28" s="10">
        <v>18.350000000000001</v>
      </c>
      <c r="F28" s="40">
        <f t="shared" si="0"/>
        <v>21689.7</v>
      </c>
      <c r="G28" s="20"/>
      <c r="H28" s="17"/>
      <c r="I28" s="18"/>
      <c r="J28" s="19"/>
    </row>
    <row r="29" spans="2:13" x14ac:dyDescent="0.25">
      <c r="B29" s="7">
        <v>45926</v>
      </c>
      <c r="C29" s="8">
        <v>502</v>
      </c>
      <c r="D29" s="9"/>
      <c r="E29" s="10">
        <v>18.350000000000001</v>
      </c>
      <c r="F29" s="40">
        <f t="shared" si="0"/>
        <v>9211.7000000000007</v>
      </c>
      <c r="G29" s="20"/>
      <c r="H29" s="17"/>
      <c r="I29" s="18"/>
      <c r="J29" s="19"/>
    </row>
    <row r="30" spans="2:13" x14ac:dyDescent="0.25">
      <c r="B30" s="7">
        <v>45927</v>
      </c>
      <c r="C30" s="8">
        <v>1153</v>
      </c>
      <c r="D30" s="9"/>
      <c r="E30" s="10">
        <v>18.350000000000001</v>
      </c>
      <c r="F30" s="40">
        <f t="shared" si="0"/>
        <v>21157.550000000003</v>
      </c>
      <c r="G30" s="20"/>
      <c r="H30" s="17"/>
      <c r="I30" s="18"/>
      <c r="J30" s="19"/>
    </row>
    <row r="31" spans="2:13" x14ac:dyDescent="0.25">
      <c r="B31" s="7">
        <v>45928</v>
      </c>
      <c r="C31" s="8">
        <v>1129</v>
      </c>
      <c r="D31" s="9"/>
      <c r="E31" s="10">
        <v>18.350000000000001</v>
      </c>
      <c r="F31" s="40">
        <f t="shared" si="0"/>
        <v>20717.150000000001</v>
      </c>
      <c r="G31" s="20"/>
      <c r="H31" s="17"/>
      <c r="I31" s="18"/>
      <c r="J31" s="19"/>
    </row>
    <row r="32" spans="2:13" x14ac:dyDescent="0.25">
      <c r="B32" s="7">
        <v>45929</v>
      </c>
      <c r="C32" s="8">
        <v>1038</v>
      </c>
      <c r="D32" s="9"/>
      <c r="E32" s="10">
        <v>18.350000000000001</v>
      </c>
      <c r="F32" s="40">
        <f t="shared" si="0"/>
        <v>19047.300000000003</v>
      </c>
      <c r="G32" s="20"/>
      <c r="H32" s="17"/>
      <c r="I32" s="18"/>
      <c r="J32" s="19"/>
    </row>
    <row r="33" spans="2:15" x14ac:dyDescent="0.25">
      <c r="B33" s="7">
        <v>45930</v>
      </c>
      <c r="C33" s="8">
        <v>1163</v>
      </c>
      <c r="D33" s="9"/>
      <c r="E33" s="10">
        <v>18.350000000000001</v>
      </c>
      <c r="F33" s="40">
        <f t="shared" si="0"/>
        <v>21341.050000000003</v>
      </c>
      <c r="G33" s="20"/>
      <c r="H33" s="17"/>
      <c r="I33" s="18"/>
      <c r="J33" s="19"/>
    </row>
    <row r="34" spans="2:15" ht="15.75" thickBot="1" x14ac:dyDescent="0.3">
      <c r="B34" s="53"/>
      <c r="C34" s="54"/>
      <c r="D34" s="55"/>
      <c r="E34" s="10">
        <v>18.350000000000001</v>
      </c>
      <c r="F34" s="57">
        <f t="shared" si="0"/>
        <v>0</v>
      </c>
      <c r="G34" s="21"/>
      <c r="H34" s="22"/>
      <c r="I34" s="23"/>
      <c r="J34" s="24"/>
    </row>
    <row r="35" spans="2:15" x14ac:dyDescent="0.25">
      <c r="B35" s="48" t="s">
        <v>10</v>
      </c>
      <c r="C35" s="49">
        <f>SUM(C4:C34)</f>
        <v>26813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574612.22549999994</v>
      </c>
    </row>
    <row r="36" spans="2:15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492018.55000000005</v>
      </c>
      <c r="L36" s="33">
        <f>J36-J4-J5-J6+J37</f>
        <v>491554.01000000007</v>
      </c>
      <c r="M36">
        <v>492246.46</v>
      </c>
      <c r="N36" s="33">
        <f>L36-M36</f>
        <v>-692.44999999995343</v>
      </c>
    </row>
    <row r="37" spans="2:15" x14ac:dyDescent="0.25">
      <c r="B37" s="27" t="s">
        <v>14</v>
      </c>
      <c r="C37" s="32">
        <f>C35</f>
        <v>26813</v>
      </c>
      <c r="D37" s="9">
        <f>D35/1.03</f>
        <v>0</v>
      </c>
      <c r="E37" s="10"/>
      <c r="F37" s="40">
        <f>SUM(F4:F36)</f>
        <v>492018.55000000005</v>
      </c>
      <c r="G37" s="20"/>
      <c r="H37" s="18" t="s">
        <v>15</v>
      </c>
      <c r="I37" s="18">
        <v>0.01</v>
      </c>
      <c r="J37" s="19">
        <f>J36*I37</f>
        <v>4920.1855000000005</v>
      </c>
      <c r="N37">
        <v>464.54</v>
      </c>
    </row>
    <row r="38" spans="2:15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N38" s="33">
        <f>N36+N37</f>
        <v>-227.90999999995341</v>
      </c>
      <c r="O38" t="s">
        <v>54</v>
      </c>
    </row>
    <row r="39" spans="2:15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-77673.489999999874</v>
      </c>
    </row>
    <row r="40" spans="2:15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5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5" x14ac:dyDescent="0.25">
      <c r="J42" s="33"/>
    </row>
    <row r="43" spans="2:15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R19" sqref="R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SUM(N3:N8)</f>
        <v>200000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45931</v>
      </c>
      <c r="C4" s="8">
        <v>1117</v>
      </c>
      <c r="D4" s="9"/>
      <c r="E4" s="10">
        <v>20</v>
      </c>
      <c r="F4" s="40">
        <f>E4*C4</f>
        <v>22340</v>
      </c>
      <c r="G4" s="12"/>
      <c r="H4" s="13" t="s">
        <v>6</v>
      </c>
      <c r="I4" s="14">
        <v>0.01</v>
      </c>
      <c r="J4" s="15">
        <f>(F36+F37)*I4</f>
        <v>6961.4093203883494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45932</v>
      </c>
      <c r="C5" s="8">
        <v>1088</v>
      </c>
      <c r="D5" s="9"/>
      <c r="E5" s="10">
        <v>20</v>
      </c>
      <c r="F5" s="40">
        <f t="shared" ref="F5:F34" si="0">E5*C5</f>
        <v>21760</v>
      </c>
      <c r="G5" s="12"/>
      <c r="H5" s="13" t="s">
        <v>7</v>
      </c>
      <c r="I5" s="14">
        <v>1E-3</v>
      </c>
      <c r="J5" s="15">
        <v>632.32000000000005</v>
      </c>
      <c r="L5" s="61" t="s">
        <v>38</v>
      </c>
      <c r="M5" s="61" t="s">
        <v>39</v>
      </c>
      <c r="N5" s="62">
        <v>-100000</v>
      </c>
    </row>
    <row r="6" spans="2:29" x14ac:dyDescent="0.25">
      <c r="B6" s="7">
        <v>45933</v>
      </c>
      <c r="C6" s="8">
        <v>1032</v>
      </c>
      <c r="D6" s="9"/>
      <c r="E6" s="10">
        <v>20</v>
      </c>
      <c r="F6" s="40">
        <f t="shared" si="0"/>
        <v>20640</v>
      </c>
      <c r="G6" s="12"/>
      <c r="H6" s="13" t="s">
        <v>8</v>
      </c>
      <c r="I6" s="14"/>
      <c r="J6" s="15"/>
      <c r="L6" s="18" t="s">
        <v>40</v>
      </c>
      <c r="M6" s="18" t="s">
        <v>41</v>
      </c>
      <c r="N6" s="64"/>
    </row>
    <row r="7" spans="2:29" x14ac:dyDescent="0.25">
      <c r="B7" s="7">
        <v>45934</v>
      </c>
      <c r="C7" s="8">
        <v>1188</v>
      </c>
      <c r="D7" s="9"/>
      <c r="E7" s="10">
        <v>20</v>
      </c>
      <c r="F7" s="40">
        <f t="shared" si="0"/>
        <v>23760</v>
      </c>
      <c r="G7" s="12"/>
      <c r="H7" s="13" t="s">
        <v>9</v>
      </c>
      <c r="I7" s="14"/>
      <c r="J7" s="15">
        <f>'EYLÜL 2025'!J39*-1</f>
        <v>77673.489999999874</v>
      </c>
      <c r="L7" s="18" t="s">
        <v>42</v>
      </c>
      <c r="M7" s="18" t="s">
        <v>43</v>
      </c>
      <c r="N7" s="64"/>
    </row>
    <row r="8" spans="2:29" x14ac:dyDescent="0.25">
      <c r="B8" s="7">
        <v>45935</v>
      </c>
      <c r="C8" s="8">
        <v>1148</v>
      </c>
      <c r="D8" s="9"/>
      <c r="E8" s="10">
        <v>20</v>
      </c>
      <c r="F8" s="40">
        <f t="shared" si="0"/>
        <v>22960</v>
      </c>
      <c r="G8" s="16"/>
      <c r="H8" s="17"/>
      <c r="I8" s="18" t="s">
        <v>45</v>
      </c>
      <c r="J8" s="19">
        <v>100000</v>
      </c>
      <c r="L8" s="18"/>
      <c r="M8" s="18"/>
      <c r="N8" s="63"/>
    </row>
    <row r="9" spans="2:29" x14ac:dyDescent="0.25">
      <c r="B9" s="7">
        <v>45936</v>
      </c>
      <c r="C9" s="8">
        <v>1126</v>
      </c>
      <c r="D9" s="9"/>
      <c r="E9" s="10">
        <v>20</v>
      </c>
      <c r="F9" s="40">
        <f t="shared" si="0"/>
        <v>22520</v>
      </c>
      <c r="G9" s="16">
        <v>45973</v>
      </c>
      <c r="H9" s="17" t="s">
        <v>50</v>
      </c>
      <c r="I9" s="18"/>
      <c r="J9" s="19">
        <v>250000</v>
      </c>
    </row>
    <row r="10" spans="2:29" x14ac:dyDescent="0.25">
      <c r="B10" s="7">
        <v>45937</v>
      </c>
      <c r="C10" s="8">
        <v>1142</v>
      </c>
      <c r="D10" s="9"/>
      <c r="E10" s="10">
        <v>20</v>
      </c>
      <c r="F10" s="40">
        <f t="shared" si="0"/>
        <v>22840</v>
      </c>
      <c r="G10" s="16"/>
      <c r="H10" s="17"/>
      <c r="I10" s="18"/>
      <c r="J10" s="19"/>
    </row>
    <row r="11" spans="2:29" x14ac:dyDescent="0.25">
      <c r="B11" s="7">
        <v>45938</v>
      </c>
      <c r="C11" s="8">
        <v>1109</v>
      </c>
      <c r="D11" s="9"/>
      <c r="E11" s="10">
        <v>20</v>
      </c>
      <c r="F11" s="40">
        <f t="shared" si="0"/>
        <v>22180</v>
      </c>
      <c r="G11" s="17" t="s">
        <v>51</v>
      </c>
      <c r="H11" s="17"/>
      <c r="I11" s="18"/>
      <c r="J11" s="19">
        <v>-48621</v>
      </c>
    </row>
    <row r="12" spans="2:29" x14ac:dyDescent="0.25">
      <c r="B12" s="7">
        <v>45939</v>
      </c>
      <c r="C12" s="8">
        <v>1052</v>
      </c>
      <c r="D12" s="9"/>
      <c r="E12" s="10">
        <v>20</v>
      </c>
      <c r="F12" s="40">
        <f t="shared" si="0"/>
        <v>21040</v>
      </c>
      <c r="G12" s="20" t="s">
        <v>33</v>
      </c>
      <c r="H12" s="17" t="s">
        <v>49</v>
      </c>
      <c r="I12" s="18"/>
      <c r="J12" s="19">
        <v>316456.12203883502</v>
      </c>
    </row>
    <row r="13" spans="2:29" x14ac:dyDescent="0.25">
      <c r="B13" s="7">
        <v>45940</v>
      </c>
      <c r="C13" s="8">
        <v>1104.9000000000001</v>
      </c>
      <c r="D13" s="9"/>
      <c r="E13" s="10">
        <v>20</v>
      </c>
      <c r="F13" s="40">
        <f t="shared" si="0"/>
        <v>22098</v>
      </c>
      <c r="G13" s="20"/>
      <c r="H13" s="17"/>
      <c r="I13" s="18"/>
      <c r="J13" s="19"/>
      <c r="L13" s="67"/>
    </row>
    <row r="14" spans="2:29" x14ac:dyDescent="0.25">
      <c r="B14" s="7">
        <v>45941</v>
      </c>
      <c r="C14" s="8">
        <v>1136.9000000000001</v>
      </c>
      <c r="D14" s="9"/>
      <c r="E14" s="10">
        <v>20</v>
      </c>
      <c r="F14" s="40">
        <f t="shared" si="0"/>
        <v>22738</v>
      </c>
      <c r="G14" s="20"/>
      <c r="H14" s="17"/>
      <c r="I14" s="18"/>
      <c r="J14" s="19"/>
      <c r="M14" s="33"/>
    </row>
    <row r="15" spans="2:29" x14ac:dyDescent="0.25">
      <c r="B15" s="7">
        <v>45942</v>
      </c>
      <c r="C15" s="8">
        <v>1089.3</v>
      </c>
      <c r="D15" s="9"/>
      <c r="E15" s="10">
        <v>20</v>
      </c>
      <c r="F15" s="40">
        <f t="shared" si="0"/>
        <v>21786</v>
      </c>
      <c r="G15" s="20"/>
      <c r="H15" s="17"/>
      <c r="I15" s="18"/>
      <c r="J15" s="19"/>
    </row>
    <row r="16" spans="2:29" x14ac:dyDescent="0.25">
      <c r="B16" s="7">
        <v>45943</v>
      </c>
      <c r="C16" s="8">
        <v>1090.3</v>
      </c>
      <c r="D16" s="9"/>
      <c r="E16" s="10">
        <v>20</v>
      </c>
      <c r="F16" s="40">
        <f t="shared" si="0"/>
        <v>21806</v>
      </c>
      <c r="G16" s="20"/>
      <c r="H16" s="17"/>
      <c r="I16" s="18"/>
      <c r="J16" s="19"/>
    </row>
    <row r="17" spans="2:12" x14ac:dyDescent="0.25">
      <c r="B17" s="7">
        <v>45944</v>
      </c>
      <c r="C17" s="8">
        <v>1108.7</v>
      </c>
      <c r="D17" s="9"/>
      <c r="E17" s="10">
        <v>20</v>
      </c>
      <c r="F17" s="40">
        <f t="shared" si="0"/>
        <v>22174</v>
      </c>
      <c r="G17" s="20"/>
      <c r="H17" s="17"/>
      <c r="I17" s="18"/>
      <c r="J17" s="19"/>
      <c r="L17" s="65"/>
    </row>
    <row r="18" spans="2:12" x14ac:dyDescent="0.25">
      <c r="B18" s="7">
        <v>45945</v>
      </c>
      <c r="C18" s="8">
        <v>1087.3786407766991</v>
      </c>
      <c r="D18" s="9"/>
      <c r="E18" s="10">
        <v>20</v>
      </c>
      <c r="F18" s="40">
        <f t="shared" si="0"/>
        <v>21747.572815533982</v>
      </c>
      <c r="G18" s="20"/>
      <c r="H18" s="17"/>
      <c r="I18" s="18"/>
      <c r="J18" s="19"/>
      <c r="L18" s="65"/>
    </row>
    <row r="19" spans="2:12" x14ac:dyDescent="0.25">
      <c r="B19" s="7">
        <v>45946</v>
      </c>
      <c r="C19" s="8">
        <v>1079.6116504854369</v>
      </c>
      <c r="D19" s="9"/>
      <c r="E19" s="10">
        <v>20</v>
      </c>
      <c r="F19" s="40">
        <f t="shared" si="0"/>
        <v>21592.23300970874</v>
      </c>
      <c r="G19" s="20"/>
      <c r="H19" s="17"/>
      <c r="I19" s="18"/>
      <c r="J19" s="19"/>
      <c r="L19" s="65"/>
    </row>
    <row r="20" spans="2:12" x14ac:dyDescent="0.25">
      <c r="B20" s="7">
        <v>45947</v>
      </c>
      <c r="C20" s="8">
        <v>1101.9417475728155</v>
      </c>
      <c r="D20" s="9"/>
      <c r="E20" s="10">
        <v>20</v>
      </c>
      <c r="F20" s="40">
        <f t="shared" si="0"/>
        <v>22038.834951456309</v>
      </c>
      <c r="G20" s="20"/>
      <c r="H20" s="17"/>
      <c r="I20" s="18"/>
      <c r="J20" s="19"/>
      <c r="L20" s="65"/>
    </row>
    <row r="21" spans="2:12" x14ac:dyDescent="0.25">
      <c r="B21" s="7">
        <v>45948</v>
      </c>
      <c r="C21" s="8">
        <v>1167.9611650485438</v>
      </c>
      <c r="D21" s="9"/>
      <c r="E21" s="10">
        <v>20</v>
      </c>
      <c r="F21" s="40">
        <f t="shared" si="0"/>
        <v>23359.223300970876</v>
      </c>
      <c r="G21" s="20"/>
      <c r="H21" s="17"/>
      <c r="I21" s="18"/>
      <c r="J21" s="19"/>
      <c r="L21" s="65"/>
    </row>
    <row r="22" spans="2:12" x14ac:dyDescent="0.25">
      <c r="B22" s="7">
        <v>45949</v>
      </c>
      <c r="C22" s="8">
        <v>1099.0291262135922</v>
      </c>
      <c r="D22" s="9"/>
      <c r="E22" s="10">
        <v>20</v>
      </c>
      <c r="F22" s="40">
        <f t="shared" si="0"/>
        <v>21980.582524271846</v>
      </c>
      <c r="G22" s="20"/>
      <c r="H22" s="17"/>
      <c r="I22" s="18"/>
      <c r="J22" s="19"/>
      <c r="L22" s="65"/>
    </row>
    <row r="23" spans="2:12" x14ac:dyDescent="0.25">
      <c r="B23" s="7">
        <v>45950</v>
      </c>
      <c r="C23" s="8">
        <v>1152.4271844660193</v>
      </c>
      <c r="D23" s="9"/>
      <c r="E23" s="10">
        <v>20</v>
      </c>
      <c r="F23" s="40">
        <f t="shared" si="0"/>
        <v>23048.543689320388</v>
      </c>
      <c r="G23" s="20"/>
      <c r="H23" s="17"/>
      <c r="I23" s="18"/>
      <c r="J23" s="19"/>
      <c r="L23" s="65"/>
    </row>
    <row r="24" spans="2:12" x14ac:dyDescent="0.25">
      <c r="B24" s="7">
        <v>45951</v>
      </c>
      <c r="C24" s="8">
        <v>1134.9514563106795</v>
      </c>
      <c r="D24" s="9"/>
      <c r="E24" s="10">
        <v>20</v>
      </c>
      <c r="F24" s="40">
        <f t="shared" si="0"/>
        <v>22699.029126213591</v>
      </c>
      <c r="G24" s="20"/>
      <c r="H24" s="17"/>
      <c r="I24" s="18"/>
      <c r="J24" s="19"/>
    </row>
    <row r="25" spans="2:12" x14ac:dyDescent="0.25">
      <c r="B25" s="7">
        <v>45952</v>
      </c>
      <c r="C25" s="8">
        <v>1152.4271844660193</v>
      </c>
      <c r="D25" s="9"/>
      <c r="E25" s="10">
        <v>20</v>
      </c>
      <c r="F25" s="40">
        <f t="shared" si="0"/>
        <v>23048.543689320388</v>
      </c>
      <c r="G25" s="20"/>
      <c r="H25" s="17"/>
      <c r="I25" s="18"/>
      <c r="J25" s="19"/>
    </row>
    <row r="26" spans="2:12" x14ac:dyDescent="0.25">
      <c r="B26" s="7">
        <v>45953</v>
      </c>
      <c r="C26" s="8">
        <v>1133.009708737864</v>
      </c>
      <c r="D26" s="9"/>
      <c r="E26" s="10">
        <v>20</v>
      </c>
      <c r="F26" s="40">
        <f t="shared" si="0"/>
        <v>22660.194174757278</v>
      </c>
      <c r="G26" s="20"/>
      <c r="H26" s="17"/>
      <c r="I26" s="18"/>
      <c r="J26" s="19"/>
    </row>
    <row r="27" spans="2:12" x14ac:dyDescent="0.25">
      <c r="B27" s="7">
        <v>45954</v>
      </c>
      <c r="C27" s="8">
        <v>1141.7475728155339</v>
      </c>
      <c r="D27" s="9"/>
      <c r="E27" s="10">
        <v>20</v>
      </c>
      <c r="F27" s="40">
        <f t="shared" si="0"/>
        <v>22834.951456310679</v>
      </c>
      <c r="G27" s="20"/>
      <c r="H27" s="17"/>
      <c r="I27" s="18"/>
      <c r="J27" s="19"/>
    </row>
    <row r="28" spans="2:12" x14ac:dyDescent="0.25">
      <c r="B28" s="7">
        <v>45955</v>
      </c>
      <c r="C28" s="8">
        <v>1110.6796116504854</v>
      </c>
      <c r="D28" s="9"/>
      <c r="E28" s="10">
        <v>20</v>
      </c>
      <c r="F28" s="40">
        <f t="shared" si="0"/>
        <v>22213.592233009709</v>
      </c>
      <c r="G28" s="20"/>
      <c r="H28" s="17"/>
      <c r="I28" s="18"/>
      <c r="J28" s="19"/>
    </row>
    <row r="29" spans="2:12" x14ac:dyDescent="0.25">
      <c r="B29" s="7">
        <v>45956</v>
      </c>
      <c r="C29" s="8">
        <v>1127.1844660194174</v>
      </c>
      <c r="D29" s="9"/>
      <c r="E29" s="10">
        <v>20</v>
      </c>
      <c r="F29" s="40">
        <f t="shared" si="0"/>
        <v>22543.689320388348</v>
      </c>
      <c r="G29" s="20"/>
      <c r="H29" s="17"/>
      <c r="I29" s="18"/>
      <c r="J29" s="19"/>
    </row>
    <row r="30" spans="2:12" x14ac:dyDescent="0.25">
      <c r="B30" s="7">
        <v>45957</v>
      </c>
      <c r="C30" s="8">
        <v>1206.2</v>
      </c>
      <c r="D30" s="9"/>
      <c r="E30" s="10">
        <v>20</v>
      </c>
      <c r="F30" s="40">
        <f t="shared" si="0"/>
        <v>24124</v>
      </c>
      <c r="G30" s="20"/>
      <c r="H30" s="17"/>
      <c r="I30" s="18"/>
      <c r="J30" s="19"/>
    </row>
    <row r="31" spans="2:12" x14ac:dyDescent="0.25">
      <c r="B31" s="7">
        <v>45958</v>
      </c>
      <c r="C31" s="8">
        <v>1127.0999999999999</v>
      </c>
      <c r="D31" s="9"/>
      <c r="E31" s="10">
        <v>20</v>
      </c>
      <c r="F31" s="40">
        <f t="shared" si="0"/>
        <v>22542</v>
      </c>
      <c r="G31" s="20"/>
      <c r="H31" s="17"/>
      <c r="I31" s="18"/>
      <c r="J31" s="19"/>
    </row>
    <row r="32" spans="2:12" x14ac:dyDescent="0.25">
      <c r="B32" s="7">
        <v>45959</v>
      </c>
      <c r="C32" s="8">
        <v>1123.2</v>
      </c>
      <c r="D32" s="9"/>
      <c r="E32" s="10">
        <v>20</v>
      </c>
      <c r="F32" s="40">
        <f t="shared" si="0"/>
        <v>22464</v>
      </c>
      <c r="G32" s="20"/>
      <c r="H32" s="17"/>
      <c r="I32" s="18"/>
      <c r="J32" s="19"/>
    </row>
    <row r="33" spans="2:14" x14ac:dyDescent="0.25">
      <c r="B33" s="7">
        <v>45960</v>
      </c>
      <c r="C33" s="8">
        <v>1150.4854368932038</v>
      </c>
      <c r="D33" s="9"/>
      <c r="E33" s="10">
        <v>20</v>
      </c>
      <c r="F33" s="40">
        <f t="shared" si="0"/>
        <v>23009.708737864075</v>
      </c>
      <c r="G33" s="20"/>
      <c r="H33" s="17"/>
      <c r="I33" s="18"/>
      <c r="J33" s="19"/>
    </row>
    <row r="34" spans="2:14" ht="15.75" thickBot="1" x14ac:dyDescent="0.3">
      <c r="B34" s="53">
        <v>45961</v>
      </c>
      <c r="C34" s="54">
        <v>1179.6116504854369</v>
      </c>
      <c r="D34" s="55"/>
      <c r="E34" s="10">
        <v>20</v>
      </c>
      <c r="F34" s="57">
        <f t="shared" si="0"/>
        <v>23592.23300970874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34807.046601941736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703102.34135922324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696140.9320388349</v>
      </c>
      <c r="L36" s="33">
        <f>J36-J4-J5-J6+J37</f>
        <v>695508.61203883495</v>
      </c>
      <c r="M36">
        <v>696140.92999999993</v>
      </c>
      <c r="N36" s="33">
        <f>M36-L36</f>
        <v>632.31796116498299</v>
      </c>
    </row>
    <row r="37" spans="2:14" x14ac:dyDescent="0.25">
      <c r="B37" s="27" t="s">
        <v>14</v>
      </c>
      <c r="C37" s="32">
        <f>C35</f>
        <v>34807.046601941736</v>
      </c>
      <c r="D37" s="9">
        <f>D35/1.03</f>
        <v>0</v>
      </c>
      <c r="E37" s="10"/>
      <c r="F37" s="40">
        <f>SUM(F4:F36)</f>
        <v>696140.9320388349</v>
      </c>
      <c r="G37" s="20"/>
      <c r="H37" s="18" t="s">
        <v>15</v>
      </c>
      <c r="I37" s="18">
        <v>0.01</v>
      </c>
      <c r="J37" s="19">
        <f>J36*I37</f>
        <v>6961.4093203883494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0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SUM(N3:N8)</f>
        <v>100000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45962</v>
      </c>
      <c r="C4" s="8">
        <v>1144.6601941747572</v>
      </c>
      <c r="D4" s="9"/>
      <c r="E4" s="10">
        <v>20.25</v>
      </c>
      <c r="F4" s="40">
        <f>E4*C4</f>
        <v>23179.368932038833</v>
      </c>
      <c r="G4" s="12"/>
      <c r="H4" s="13" t="s">
        <v>6</v>
      </c>
      <c r="I4" s="14">
        <v>0.01</v>
      </c>
      <c r="J4" s="15">
        <f>(F36+F37)*I4</f>
        <v>6872.6140776699012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45963</v>
      </c>
      <c r="C5" s="8">
        <v>1146.6019417475727</v>
      </c>
      <c r="D5" s="9"/>
      <c r="E5" s="10">
        <v>20.25</v>
      </c>
      <c r="F5" s="40">
        <f t="shared" ref="F5:F34" si="0">E5*C5</f>
        <v>23218.689320388348</v>
      </c>
      <c r="G5" s="12"/>
      <c r="H5" s="13" t="s">
        <v>7</v>
      </c>
      <c r="I5" s="14">
        <v>1E-3</v>
      </c>
      <c r="J5" s="15">
        <v>671.99</v>
      </c>
      <c r="L5" s="61" t="s">
        <v>38</v>
      </c>
      <c r="M5" s="61" t="s">
        <v>39</v>
      </c>
      <c r="N5" s="62">
        <v>-100000</v>
      </c>
    </row>
    <row r="6" spans="2:29" x14ac:dyDescent="0.25">
      <c r="B6" s="7">
        <v>45964</v>
      </c>
      <c r="C6" s="8">
        <v>1147.5728155339805</v>
      </c>
      <c r="D6" s="9"/>
      <c r="E6" s="10">
        <v>20.25</v>
      </c>
      <c r="F6" s="40">
        <f t="shared" si="0"/>
        <v>23238.349514563106</v>
      </c>
      <c r="G6" s="12"/>
      <c r="H6" s="13" t="s">
        <v>8</v>
      </c>
      <c r="I6" s="14"/>
      <c r="J6" s="15"/>
      <c r="L6" s="61" t="s">
        <v>40</v>
      </c>
      <c r="M6" s="61" t="s">
        <v>41</v>
      </c>
      <c r="N6" s="62">
        <v>-100000</v>
      </c>
    </row>
    <row r="7" spans="2:29" x14ac:dyDescent="0.25">
      <c r="B7" s="7">
        <v>45965</v>
      </c>
      <c r="C7" s="8">
        <v>1132.0388349514562</v>
      </c>
      <c r="D7" s="9"/>
      <c r="E7" s="10">
        <v>20.25</v>
      </c>
      <c r="F7" s="40">
        <f t="shared" si="0"/>
        <v>22923.786407766987</v>
      </c>
      <c r="G7" s="12"/>
      <c r="H7" s="13" t="s">
        <v>9</v>
      </c>
      <c r="I7" s="14"/>
      <c r="J7" s="15">
        <f>'EKİM 2025'!J39*-1</f>
        <v>0</v>
      </c>
      <c r="L7" s="18" t="s">
        <v>42</v>
      </c>
      <c r="M7" s="18" t="s">
        <v>43</v>
      </c>
      <c r="N7" s="64"/>
    </row>
    <row r="8" spans="2:29" x14ac:dyDescent="0.25">
      <c r="B8" s="7">
        <v>45966</v>
      </c>
      <c r="C8" s="8">
        <v>1169.9029126213593</v>
      </c>
      <c r="D8" s="9"/>
      <c r="E8" s="10">
        <v>20.25</v>
      </c>
      <c r="F8" s="40">
        <f t="shared" si="0"/>
        <v>23690.533980582524</v>
      </c>
      <c r="G8" s="16"/>
      <c r="H8" s="18" t="s">
        <v>46</v>
      </c>
      <c r="J8" s="19">
        <v>100000</v>
      </c>
      <c r="L8" s="18"/>
      <c r="M8" s="18"/>
      <c r="N8" s="63"/>
    </row>
    <row r="9" spans="2:29" x14ac:dyDescent="0.25">
      <c r="B9" s="7">
        <v>45967</v>
      </c>
      <c r="C9" s="8">
        <v>1151.4563106796115</v>
      </c>
      <c r="D9" s="9"/>
      <c r="E9" s="10">
        <v>20.25</v>
      </c>
      <c r="F9" s="40">
        <f t="shared" si="0"/>
        <v>23316.990291262133</v>
      </c>
      <c r="G9" s="16"/>
      <c r="H9" s="17"/>
      <c r="I9" s="18"/>
      <c r="J9" s="19"/>
    </row>
    <row r="10" spans="2:29" x14ac:dyDescent="0.25">
      <c r="B10" s="7">
        <v>45968</v>
      </c>
      <c r="C10" s="8">
        <v>1143.6893203883494</v>
      </c>
      <c r="D10" s="9"/>
      <c r="E10" s="10">
        <v>20.25</v>
      </c>
      <c r="F10" s="40">
        <f t="shared" si="0"/>
        <v>23159.708737864075</v>
      </c>
      <c r="G10" s="17" t="s">
        <v>52</v>
      </c>
      <c r="I10" s="18"/>
      <c r="J10" s="19">
        <v>300</v>
      </c>
    </row>
    <row r="11" spans="2:29" x14ac:dyDescent="0.25">
      <c r="B11" s="7">
        <v>45969</v>
      </c>
      <c r="C11" s="8">
        <v>1156.3106796116504</v>
      </c>
      <c r="D11" s="9"/>
      <c r="E11" s="10">
        <v>20.25</v>
      </c>
      <c r="F11" s="40">
        <f t="shared" si="0"/>
        <v>23415.291262135921</v>
      </c>
      <c r="G11" s="20"/>
      <c r="H11" s="17"/>
      <c r="I11" s="18"/>
      <c r="J11" s="19"/>
    </row>
    <row r="12" spans="2:29" x14ac:dyDescent="0.25">
      <c r="B12" s="7">
        <v>45970</v>
      </c>
      <c r="C12" s="8">
        <v>1139.8058252427184</v>
      </c>
      <c r="D12" s="9"/>
      <c r="E12" s="10">
        <v>20.25</v>
      </c>
      <c r="F12" s="40">
        <f t="shared" si="0"/>
        <v>23081.067961165048</v>
      </c>
      <c r="G12" s="20"/>
      <c r="H12" s="17"/>
      <c r="I12" s="18"/>
      <c r="J12" s="19"/>
    </row>
    <row r="13" spans="2:29" x14ac:dyDescent="0.25">
      <c r="B13" s="7">
        <v>45971</v>
      </c>
      <c r="C13" s="8">
        <v>1158.2524271844659</v>
      </c>
      <c r="D13" s="9"/>
      <c r="E13" s="10">
        <v>20.25</v>
      </c>
      <c r="F13" s="40">
        <f t="shared" si="0"/>
        <v>23454.611650485433</v>
      </c>
      <c r="G13" s="16">
        <v>46014</v>
      </c>
      <c r="H13" s="17" t="s">
        <v>53</v>
      </c>
      <c r="I13" s="18"/>
      <c r="J13" s="19">
        <v>578476.69999999995</v>
      </c>
      <c r="L13" s="68"/>
    </row>
    <row r="14" spans="2:29" x14ac:dyDescent="0.25">
      <c r="B14" s="7">
        <v>45972</v>
      </c>
      <c r="C14" s="8">
        <v>1159.2233009708737</v>
      </c>
      <c r="D14" s="9"/>
      <c r="E14" s="10">
        <v>20.25</v>
      </c>
      <c r="F14" s="40">
        <f t="shared" si="0"/>
        <v>23474.27184466019</v>
      </c>
      <c r="G14" s="20"/>
      <c r="H14" s="17"/>
      <c r="I14" s="18"/>
      <c r="J14" s="19"/>
    </row>
    <row r="15" spans="2:29" x14ac:dyDescent="0.25">
      <c r="B15" s="7">
        <v>45973</v>
      </c>
      <c r="C15" s="8">
        <v>1197.0873786407767</v>
      </c>
      <c r="D15" s="9"/>
      <c r="E15" s="10">
        <v>20.25</v>
      </c>
      <c r="F15" s="40">
        <f t="shared" si="0"/>
        <v>24241.019417475727</v>
      </c>
      <c r="G15" s="20"/>
      <c r="H15" s="17"/>
      <c r="I15" s="18"/>
      <c r="J15" s="19"/>
    </row>
    <row r="16" spans="2:29" x14ac:dyDescent="0.25">
      <c r="B16" s="7">
        <v>45974</v>
      </c>
      <c r="C16" s="8">
        <v>1181.5533980582525</v>
      </c>
      <c r="D16" s="9"/>
      <c r="E16" s="10">
        <v>20.25</v>
      </c>
      <c r="F16" s="40">
        <f t="shared" si="0"/>
        <v>23926.456310679612</v>
      </c>
      <c r="G16" s="20"/>
      <c r="H16" s="17"/>
      <c r="I16" s="18"/>
      <c r="J16" s="19"/>
    </row>
    <row r="17" spans="2:10" x14ac:dyDescent="0.25">
      <c r="B17" s="7">
        <v>45975</v>
      </c>
      <c r="C17" s="8">
        <v>1190.2912621359224</v>
      </c>
      <c r="D17" s="9"/>
      <c r="E17" s="10">
        <v>20.25</v>
      </c>
      <c r="F17" s="40">
        <f t="shared" si="0"/>
        <v>24103.398058252427</v>
      </c>
      <c r="G17" s="20"/>
      <c r="H17" s="17"/>
      <c r="I17" s="18"/>
      <c r="J17" s="19"/>
    </row>
    <row r="18" spans="2:10" x14ac:dyDescent="0.25">
      <c r="B18" s="7">
        <v>45976</v>
      </c>
      <c r="C18" s="8">
        <v>1190.2912621359224</v>
      </c>
      <c r="D18" s="9"/>
      <c r="E18" s="10">
        <v>20.25</v>
      </c>
      <c r="F18" s="40">
        <f t="shared" si="0"/>
        <v>24103.398058252427</v>
      </c>
      <c r="G18" s="20"/>
      <c r="H18" s="17"/>
      <c r="I18" s="18"/>
      <c r="J18" s="19"/>
    </row>
    <row r="19" spans="2:10" x14ac:dyDescent="0.25">
      <c r="B19" s="7">
        <v>45977</v>
      </c>
      <c r="C19" s="8">
        <v>1156.3106796116504</v>
      </c>
      <c r="D19" s="9"/>
      <c r="E19" s="10">
        <v>20.25</v>
      </c>
      <c r="F19" s="40">
        <f t="shared" si="0"/>
        <v>23415.291262135921</v>
      </c>
      <c r="G19" s="20"/>
      <c r="H19" s="17"/>
      <c r="I19" s="18"/>
      <c r="J19" s="19"/>
    </row>
    <row r="20" spans="2:10" x14ac:dyDescent="0.25">
      <c r="B20" s="7">
        <v>45978</v>
      </c>
      <c r="C20" s="8">
        <v>1137.8640776699028</v>
      </c>
      <c r="D20" s="9"/>
      <c r="E20" s="10">
        <v>20.25</v>
      </c>
      <c r="F20" s="40">
        <f t="shared" si="0"/>
        <v>23041.747572815533</v>
      </c>
      <c r="G20" s="20"/>
      <c r="H20" s="17"/>
      <c r="I20" s="18"/>
      <c r="J20" s="19"/>
    </row>
    <row r="21" spans="2:10" x14ac:dyDescent="0.25">
      <c r="B21" s="7">
        <v>45979</v>
      </c>
      <c r="C21" s="8">
        <v>1130.0970873786407</v>
      </c>
      <c r="D21" s="9"/>
      <c r="E21" s="10">
        <v>20.25</v>
      </c>
      <c r="F21" s="40">
        <f t="shared" si="0"/>
        <v>22884.466019417476</v>
      </c>
      <c r="G21" s="20"/>
      <c r="H21" s="17"/>
      <c r="I21" s="18"/>
      <c r="J21" s="19"/>
    </row>
    <row r="22" spans="2:10" x14ac:dyDescent="0.25">
      <c r="B22" s="7">
        <v>45980</v>
      </c>
      <c r="C22" s="8">
        <v>1100.9708737864078</v>
      </c>
      <c r="D22" s="9"/>
      <c r="E22" s="10">
        <v>20.25</v>
      </c>
      <c r="F22" s="40">
        <f t="shared" si="0"/>
        <v>22294.660194174758</v>
      </c>
      <c r="G22" s="20"/>
      <c r="H22" s="17"/>
      <c r="I22" s="18"/>
      <c r="J22" s="19"/>
    </row>
    <row r="23" spans="2:10" x14ac:dyDescent="0.25">
      <c r="B23" s="7">
        <v>45981</v>
      </c>
      <c r="C23" s="8">
        <v>1117.4757281553398</v>
      </c>
      <c r="D23" s="9"/>
      <c r="E23" s="10">
        <v>20.25</v>
      </c>
      <c r="F23" s="40">
        <f t="shared" si="0"/>
        <v>22628.88349514563</v>
      </c>
      <c r="G23" s="20"/>
      <c r="H23" s="17"/>
      <c r="I23" s="18"/>
      <c r="J23" s="19"/>
    </row>
    <row r="24" spans="2:10" x14ac:dyDescent="0.25">
      <c r="B24" s="7">
        <v>45982</v>
      </c>
      <c r="C24" s="8">
        <v>1100</v>
      </c>
      <c r="D24" s="9"/>
      <c r="E24" s="10">
        <v>20.25</v>
      </c>
      <c r="F24" s="40">
        <f t="shared" si="0"/>
        <v>22275</v>
      </c>
      <c r="G24" s="20"/>
      <c r="H24" s="17"/>
      <c r="I24" s="18"/>
      <c r="J24" s="19"/>
    </row>
    <row r="25" spans="2:10" x14ac:dyDescent="0.25">
      <c r="B25" s="7">
        <v>45983</v>
      </c>
      <c r="C25" s="8">
        <v>1099.0291262135922</v>
      </c>
      <c r="D25" s="9"/>
      <c r="E25" s="10">
        <v>20.25</v>
      </c>
      <c r="F25" s="40">
        <f t="shared" si="0"/>
        <v>22255.339805825242</v>
      </c>
      <c r="G25" s="20"/>
      <c r="H25" s="17"/>
      <c r="I25" s="18"/>
      <c r="J25" s="19"/>
    </row>
    <row r="26" spans="2:10" x14ac:dyDescent="0.25">
      <c r="B26" s="7">
        <v>45984</v>
      </c>
      <c r="C26" s="8">
        <v>1075.7281553398059</v>
      </c>
      <c r="D26" s="9"/>
      <c r="E26" s="10">
        <v>20.25</v>
      </c>
      <c r="F26" s="40">
        <f t="shared" si="0"/>
        <v>21783.49514563107</v>
      </c>
      <c r="G26" s="20"/>
      <c r="H26" s="17"/>
      <c r="I26" s="18"/>
      <c r="J26" s="19"/>
    </row>
    <row r="27" spans="2:10" x14ac:dyDescent="0.25">
      <c r="B27" s="7">
        <v>45985</v>
      </c>
      <c r="C27" s="8">
        <v>1104.8543689320388</v>
      </c>
      <c r="D27" s="9"/>
      <c r="E27" s="10">
        <v>20.25</v>
      </c>
      <c r="F27" s="40">
        <f t="shared" si="0"/>
        <v>22373.300970873785</v>
      </c>
      <c r="G27" s="20"/>
      <c r="H27" s="17"/>
      <c r="I27" s="18"/>
      <c r="J27" s="19"/>
    </row>
    <row r="28" spans="2:10" x14ac:dyDescent="0.25">
      <c r="B28" s="7">
        <v>45986</v>
      </c>
      <c r="C28" s="8">
        <v>1157.2815533980581</v>
      </c>
      <c r="D28" s="9"/>
      <c r="E28" s="10">
        <v>20.25</v>
      </c>
      <c r="F28" s="40">
        <f t="shared" si="0"/>
        <v>23434.951456310679</v>
      </c>
      <c r="G28" s="20"/>
      <c r="H28" s="17"/>
      <c r="I28" s="18"/>
      <c r="J28" s="19"/>
    </row>
    <row r="29" spans="2:10" x14ac:dyDescent="0.25">
      <c r="B29" s="7">
        <v>45987</v>
      </c>
      <c r="C29" s="8">
        <v>1089.3203883495146</v>
      </c>
      <c r="D29" s="9"/>
      <c r="E29" s="10">
        <v>20.25</v>
      </c>
      <c r="F29" s="40">
        <f t="shared" si="0"/>
        <v>22058.73786407767</v>
      </c>
      <c r="G29" s="20"/>
      <c r="H29" s="17"/>
      <c r="I29" s="18"/>
      <c r="J29" s="19"/>
    </row>
    <row r="30" spans="2:10" x14ac:dyDescent="0.25">
      <c r="B30" s="7">
        <v>45988</v>
      </c>
      <c r="C30" s="8">
        <v>1049.514563106796</v>
      </c>
      <c r="D30" s="9"/>
      <c r="E30" s="10">
        <v>20.25</v>
      </c>
      <c r="F30" s="40">
        <f t="shared" si="0"/>
        <v>21252.669902912618</v>
      </c>
      <c r="G30" s="20"/>
      <c r="H30" s="17"/>
      <c r="I30" s="18"/>
      <c r="J30" s="19"/>
    </row>
    <row r="31" spans="2:10" x14ac:dyDescent="0.25">
      <c r="B31" s="7">
        <v>45989</v>
      </c>
      <c r="C31" s="8">
        <v>1065.0485436893205</v>
      </c>
      <c r="D31" s="9"/>
      <c r="E31" s="10">
        <v>20.25</v>
      </c>
      <c r="F31" s="40">
        <f t="shared" si="0"/>
        <v>21567.23300970874</v>
      </c>
      <c r="G31" s="20"/>
      <c r="H31" s="17"/>
      <c r="I31" s="18"/>
      <c r="J31" s="19"/>
    </row>
    <row r="32" spans="2:10" x14ac:dyDescent="0.25">
      <c r="B32" s="7">
        <v>45990</v>
      </c>
      <c r="C32" s="8">
        <v>1061.1650485436892</v>
      </c>
      <c r="D32" s="9"/>
      <c r="E32" s="10">
        <v>20.25</v>
      </c>
      <c r="F32" s="40">
        <f t="shared" si="0"/>
        <v>21488.592233009706</v>
      </c>
      <c r="G32" s="20"/>
      <c r="H32" s="17"/>
      <c r="I32" s="18"/>
      <c r="J32" s="19"/>
    </row>
    <row r="33" spans="2:14" x14ac:dyDescent="0.25">
      <c r="B33" s="7">
        <v>45991</v>
      </c>
      <c r="C33" s="8">
        <v>1085.4368932038835</v>
      </c>
      <c r="D33" s="9"/>
      <c r="E33" s="10">
        <v>20.25</v>
      </c>
      <c r="F33" s="40">
        <f t="shared" si="0"/>
        <v>21980.097087378643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20.25</v>
      </c>
      <c r="F34" s="57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33938.834951456316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686321.30407766986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687261.40776699013</v>
      </c>
      <c r="L36" s="33">
        <f>J36-J4-J5-J6+J37</f>
        <v>686589.41776699014</v>
      </c>
      <c r="M36" s="69">
        <v>678780</v>
      </c>
      <c r="N36" s="33">
        <f>L36-M36</f>
        <v>7809.4177669901401</v>
      </c>
    </row>
    <row r="37" spans="2:14" x14ac:dyDescent="0.25">
      <c r="B37" s="27" t="s">
        <v>14</v>
      </c>
      <c r="C37" s="32">
        <f>C35</f>
        <v>33938.834951456316</v>
      </c>
      <c r="D37" s="9">
        <f>D35/1.03</f>
        <v>0</v>
      </c>
      <c r="E37" s="10"/>
      <c r="F37" s="40">
        <f>SUM(F4:F36)</f>
        <v>687261.40776699013</v>
      </c>
      <c r="G37" s="20"/>
      <c r="H37" s="18" t="s">
        <v>15</v>
      </c>
      <c r="I37" s="18">
        <v>0.01</v>
      </c>
      <c r="J37" s="19">
        <f>J36*I37</f>
        <v>6872.6140776699012</v>
      </c>
      <c r="N37" s="33">
        <f>N36+J5</f>
        <v>8481.4077669901399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7812.7177669901866</v>
      </c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SUM(N3:N8)</f>
        <v>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45992</v>
      </c>
      <c r="C4" s="8">
        <v>1055.3398058252426</v>
      </c>
      <c r="D4" s="9"/>
      <c r="E4" s="10">
        <v>21</v>
      </c>
      <c r="F4" s="40">
        <f>E4*C4</f>
        <v>22162.135922330093</v>
      </c>
      <c r="G4" s="12"/>
      <c r="H4" s="13" t="s">
        <v>6</v>
      </c>
      <c r="I4" s="14">
        <v>0.01</v>
      </c>
      <c r="J4" s="15">
        <f>(F36+F37)*I4</f>
        <v>6656.5922330097092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45993</v>
      </c>
      <c r="C5" s="8">
        <v>1025.2427184466019</v>
      </c>
      <c r="D5" s="9"/>
      <c r="E5" s="10">
        <v>21</v>
      </c>
      <c r="F5" s="40">
        <f t="shared" ref="F5:F34" si="0">E5*C5</f>
        <v>21530.097087378639</v>
      </c>
      <c r="G5" s="12"/>
      <c r="H5" s="13" t="s">
        <v>7</v>
      </c>
      <c r="I5" s="14">
        <v>1E-3</v>
      </c>
      <c r="J5" s="15">
        <v>635.47</v>
      </c>
      <c r="L5" s="61" t="s">
        <v>38</v>
      </c>
      <c r="M5" s="61" t="s">
        <v>39</v>
      </c>
      <c r="N5" s="62">
        <v>-100000</v>
      </c>
    </row>
    <row r="6" spans="2:29" x14ac:dyDescent="0.25">
      <c r="B6" s="7">
        <v>45994</v>
      </c>
      <c r="C6" s="8">
        <v>1039.8058252427184</v>
      </c>
      <c r="D6" s="9"/>
      <c r="E6" s="10">
        <v>21</v>
      </c>
      <c r="F6" s="40">
        <f t="shared" si="0"/>
        <v>21835.922330097084</v>
      </c>
      <c r="G6" s="12"/>
      <c r="H6" s="13" t="s">
        <v>8</v>
      </c>
      <c r="I6" s="14"/>
      <c r="J6" s="15"/>
      <c r="L6" s="61" t="s">
        <v>40</v>
      </c>
      <c r="M6" s="61" t="s">
        <v>41</v>
      </c>
      <c r="N6" s="62">
        <v>-100000</v>
      </c>
    </row>
    <row r="7" spans="2:29" x14ac:dyDescent="0.25">
      <c r="B7" s="7">
        <v>45995</v>
      </c>
      <c r="C7" s="8">
        <v>1060.1941747572814</v>
      </c>
      <c r="D7" s="9"/>
      <c r="E7" s="10">
        <v>21</v>
      </c>
      <c r="F7" s="40">
        <f t="shared" si="0"/>
        <v>22264.077669902908</v>
      </c>
      <c r="G7" s="12"/>
      <c r="H7" s="13" t="s">
        <v>9</v>
      </c>
      <c r="I7" s="14"/>
      <c r="J7" s="15">
        <f>'KASIM 2025'!J39*-1</f>
        <v>-7812.7177669901866</v>
      </c>
      <c r="L7" s="61" t="s">
        <v>42</v>
      </c>
      <c r="M7" s="61" t="s">
        <v>43</v>
      </c>
      <c r="N7" s="62">
        <v>-100000</v>
      </c>
    </row>
    <row r="8" spans="2:29" x14ac:dyDescent="0.25">
      <c r="B8" s="7">
        <v>45996</v>
      </c>
      <c r="C8" s="8">
        <v>984.46601941747565</v>
      </c>
      <c r="D8" s="9"/>
      <c r="E8" s="10">
        <v>21</v>
      </c>
      <c r="F8" s="40">
        <f t="shared" si="0"/>
        <v>20673.786407766987</v>
      </c>
      <c r="G8" s="16"/>
      <c r="H8" s="17"/>
      <c r="I8" s="18" t="s">
        <v>47</v>
      </c>
      <c r="J8" s="19">
        <v>100000</v>
      </c>
      <c r="L8" s="18"/>
      <c r="M8" s="18"/>
      <c r="N8" s="63"/>
    </row>
    <row r="9" spans="2:29" x14ac:dyDescent="0.25">
      <c r="B9" s="7">
        <v>45997</v>
      </c>
      <c r="C9" s="8">
        <v>1056.3106796116504</v>
      </c>
      <c r="D9" s="9"/>
      <c r="E9" s="10">
        <v>21</v>
      </c>
      <c r="F9" s="40">
        <f t="shared" si="0"/>
        <v>22182.524271844657</v>
      </c>
      <c r="G9" s="16"/>
      <c r="H9" s="17"/>
      <c r="I9" s="18"/>
      <c r="J9" s="19"/>
    </row>
    <row r="10" spans="2:29" x14ac:dyDescent="0.25">
      <c r="B10" s="7">
        <v>45998</v>
      </c>
      <c r="C10" s="8">
        <v>1033.009708737864</v>
      </c>
      <c r="D10" s="9"/>
      <c r="E10" s="10">
        <v>21</v>
      </c>
      <c r="F10" s="40">
        <f t="shared" si="0"/>
        <v>21693.203883495145</v>
      </c>
      <c r="G10" s="16"/>
      <c r="H10" s="17"/>
      <c r="I10" s="18"/>
      <c r="J10" s="19"/>
    </row>
    <row r="11" spans="2:29" x14ac:dyDescent="0.25">
      <c r="B11" s="7">
        <v>45999</v>
      </c>
      <c r="C11" s="8">
        <v>1006.7961165048544</v>
      </c>
      <c r="D11" s="9"/>
      <c r="E11" s="10">
        <v>21</v>
      </c>
      <c r="F11" s="40">
        <f t="shared" si="0"/>
        <v>21142.718446601943</v>
      </c>
      <c r="G11" s="16">
        <v>46031</v>
      </c>
      <c r="H11" s="17" t="s">
        <v>55</v>
      </c>
      <c r="I11" s="18"/>
      <c r="J11" s="19">
        <v>549698.4</v>
      </c>
    </row>
    <row r="12" spans="2:29" x14ac:dyDescent="0.25">
      <c r="B12" s="7">
        <v>46000</v>
      </c>
      <c r="C12" s="8">
        <v>989.32038834951459</v>
      </c>
      <c r="D12" s="9"/>
      <c r="E12" s="10">
        <v>21</v>
      </c>
      <c r="F12" s="40">
        <f t="shared" si="0"/>
        <v>20775.728155339806</v>
      </c>
      <c r="G12" s="20"/>
      <c r="H12" s="17"/>
      <c r="I12" s="18"/>
      <c r="J12" s="19"/>
    </row>
    <row r="13" spans="2:29" x14ac:dyDescent="0.25">
      <c r="B13" s="7">
        <v>46001</v>
      </c>
      <c r="C13" s="8">
        <v>1000.9708737864078</v>
      </c>
      <c r="D13" s="9"/>
      <c r="E13" s="10">
        <v>21</v>
      </c>
      <c r="F13" s="40">
        <f t="shared" si="0"/>
        <v>21020.388349514564</v>
      </c>
      <c r="G13" s="20"/>
      <c r="H13" s="17"/>
      <c r="I13" s="18"/>
      <c r="J13" s="19"/>
    </row>
    <row r="14" spans="2:29" x14ac:dyDescent="0.25">
      <c r="B14" s="7">
        <v>46002</v>
      </c>
      <c r="C14" s="8">
        <v>1007.7669902912621</v>
      </c>
      <c r="D14" s="9"/>
      <c r="E14" s="10">
        <v>21</v>
      </c>
      <c r="F14" s="40">
        <f t="shared" si="0"/>
        <v>21163.106796116503</v>
      </c>
      <c r="G14" s="20"/>
      <c r="H14" s="17"/>
      <c r="I14" s="18"/>
      <c r="J14" s="19"/>
    </row>
    <row r="15" spans="2:29" x14ac:dyDescent="0.25">
      <c r="B15" s="7">
        <v>46003</v>
      </c>
      <c r="C15" s="8">
        <v>1037.8640776699028</v>
      </c>
      <c r="D15" s="9"/>
      <c r="E15" s="10">
        <v>21</v>
      </c>
      <c r="F15" s="40">
        <f t="shared" si="0"/>
        <v>21795.14563106796</v>
      </c>
      <c r="G15" s="20"/>
      <c r="H15" s="17"/>
      <c r="I15" s="18"/>
      <c r="J15" s="19"/>
    </row>
    <row r="16" spans="2:29" x14ac:dyDescent="0.25">
      <c r="B16" s="7">
        <v>46004</v>
      </c>
      <c r="C16" s="8">
        <v>1049.514563106796</v>
      </c>
      <c r="D16" s="9"/>
      <c r="E16" s="10">
        <v>21</v>
      </c>
      <c r="F16" s="40">
        <f t="shared" si="0"/>
        <v>22039.805825242714</v>
      </c>
      <c r="G16" s="20"/>
      <c r="H16" s="17"/>
      <c r="I16" s="18"/>
      <c r="J16" s="19"/>
    </row>
    <row r="17" spans="2:10" x14ac:dyDescent="0.25">
      <c r="B17" s="7">
        <v>46005</v>
      </c>
      <c r="C17" s="8">
        <v>1032.0388349514562</v>
      </c>
      <c r="D17" s="9"/>
      <c r="E17" s="10">
        <v>21</v>
      </c>
      <c r="F17" s="40">
        <f t="shared" si="0"/>
        <v>21672.815533980582</v>
      </c>
      <c r="G17" s="20"/>
      <c r="H17" s="17"/>
      <c r="I17" s="18"/>
      <c r="J17" s="19"/>
    </row>
    <row r="18" spans="2:10" x14ac:dyDescent="0.25">
      <c r="B18" s="7">
        <v>46006</v>
      </c>
      <c r="C18" s="8">
        <v>1032.0388349514562</v>
      </c>
      <c r="D18" s="9"/>
      <c r="E18" s="10">
        <v>21</v>
      </c>
      <c r="F18" s="40">
        <f t="shared" si="0"/>
        <v>21672.815533980582</v>
      </c>
      <c r="G18" s="20"/>
      <c r="H18" s="17"/>
      <c r="I18" s="18"/>
      <c r="J18" s="19"/>
    </row>
    <row r="19" spans="2:10" x14ac:dyDescent="0.25">
      <c r="B19" s="7">
        <v>46007</v>
      </c>
      <c r="C19" s="8">
        <v>1016.504854368932</v>
      </c>
      <c r="D19" s="9"/>
      <c r="E19" s="10">
        <v>21</v>
      </c>
      <c r="F19" s="40">
        <f t="shared" si="0"/>
        <v>21346.601941747573</v>
      </c>
      <c r="G19" s="20"/>
      <c r="H19" s="17"/>
      <c r="I19" s="18"/>
      <c r="J19" s="19"/>
    </row>
    <row r="20" spans="2:10" x14ac:dyDescent="0.25">
      <c r="B20" s="7">
        <v>46008</v>
      </c>
      <c r="C20" s="8">
        <v>972.81553398058247</v>
      </c>
      <c r="D20" s="9"/>
      <c r="E20" s="10">
        <v>21</v>
      </c>
      <c r="F20" s="40">
        <f t="shared" si="0"/>
        <v>20429.126213592233</v>
      </c>
      <c r="G20" s="20"/>
      <c r="H20" s="17"/>
      <c r="I20" s="18"/>
      <c r="J20" s="19"/>
    </row>
    <row r="21" spans="2:10" x14ac:dyDescent="0.25">
      <c r="B21" s="7">
        <v>46009</v>
      </c>
      <c r="C21" s="8">
        <v>1012.6213592233009</v>
      </c>
      <c r="D21" s="9"/>
      <c r="E21" s="10">
        <v>21</v>
      </c>
      <c r="F21" s="40">
        <f t="shared" si="0"/>
        <v>21265.048543689321</v>
      </c>
      <c r="G21" s="20"/>
      <c r="H21" s="17"/>
      <c r="I21" s="18"/>
      <c r="J21" s="19"/>
    </row>
    <row r="22" spans="2:10" x14ac:dyDescent="0.25">
      <c r="B22" s="7">
        <v>46010</v>
      </c>
      <c r="C22" s="8">
        <v>1007.7669902912621</v>
      </c>
      <c r="D22" s="9"/>
      <c r="E22" s="10">
        <v>21</v>
      </c>
      <c r="F22" s="40">
        <f t="shared" si="0"/>
        <v>21163.106796116503</v>
      </c>
      <c r="G22" s="20"/>
      <c r="H22" s="17"/>
      <c r="I22" s="18"/>
      <c r="J22" s="19"/>
    </row>
    <row r="23" spans="2:10" x14ac:dyDescent="0.25">
      <c r="B23" s="7">
        <v>46011</v>
      </c>
      <c r="C23" s="8">
        <v>1024.2718446601941</v>
      </c>
      <c r="D23" s="9"/>
      <c r="E23" s="10">
        <v>21</v>
      </c>
      <c r="F23" s="40">
        <f t="shared" si="0"/>
        <v>21509.708737864075</v>
      </c>
      <c r="G23" s="20"/>
      <c r="H23" s="17"/>
      <c r="I23" s="18"/>
      <c r="J23" s="19"/>
    </row>
    <row r="24" spans="2:10" x14ac:dyDescent="0.25">
      <c r="B24" s="7">
        <v>46012</v>
      </c>
      <c r="C24" s="8">
        <v>1040.7766990291261</v>
      </c>
      <c r="D24" s="9"/>
      <c r="E24" s="10">
        <v>21</v>
      </c>
      <c r="F24" s="40">
        <f t="shared" si="0"/>
        <v>21856.310679611648</v>
      </c>
      <c r="G24" s="20"/>
      <c r="H24" s="17"/>
      <c r="I24" s="18"/>
      <c r="J24" s="19"/>
    </row>
    <row r="25" spans="2:10" x14ac:dyDescent="0.25">
      <c r="B25" s="7">
        <v>46013</v>
      </c>
      <c r="C25" s="8">
        <v>1017.4757281553398</v>
      </c>
      <c r="D25" s="9"/>
      <c r="E25" s="10">
        <v>21</v>
      </c>
      <c r="F25" s="40">
        <f t="shared" si="0"/>
        <v>21366.990291262136</v>
      </c>
      <c r="G25" s="20"/>
      <c r="H25" s="17"/>
      <c r="I25" s="18"/>
      <c r="J25" s="19"/>
    </row>
    <row r="26" spans="2:10" x14ac:dyDescent="0.25">
      <c r="B26" s="7">
        <v>46014</v>
      </c>
      <c r="C26" s="8">
        <v>1068.9320388349515</v>
      </c>
      <c r="D26" s="9"/>
      <c r="E26" s="10">
        <v>21</v>
      </c>
      <c r="F26" s="40">
        <f t="shared" si="0"/>
        <v>22447.572815533982</v>
      </c>
      <c r="G26" s="20"/>
      <c r="H26" s="17"/>
      <c r="I26" s="18"/>
      <c r="J26" s="19"/>
    </row>
    <row r="27" spans="2:10" x14ac:dyDescent="0.25">
      <c r="B27" s="7">
        <v>46015</v>
      </c>
      <c r="C27" s="8">
        <v>1004.8543689320388</v>
      </c>
      <c r="D27" s="9"/>
      <c r="E27" s="10">
        <v>21</v>
      </c>
      <c r="F27" s="40">
        <f t="shared" si="0"/>
        <v>21101.941747572815</v>
      </c>
      <c r="G27" s="20"/>
      <c r="H27" s="17"/>
      <c r="I27" s="18"/>
      <c r="J27" s="19"/>
    </row>
    <row r="28" spans="2:10" x14ac:dyDescent="0.25">
      <c r="B28" s="7">
        <v>46016</v>
      </c>
      <c r="C28" s="8">
        <v>1035.9223300970873</v>
      </c>
      <c r="D28" s="9"/>
      <c r="E28" s="10">
        <v>21</v>
      </c>
      <c r="F28" s="40">
        <f t="shared" si="0"/>
        <v>21754.368932038833</v>
      </c>
      <c r="G28" s="20"/>
      <c r="H28" s="17"/>
      <c r="I28" s="18"/>
      <c r="J28" s="19"/>
    </row>
    <row r="29" spans="2:10" x14ac:dyDescent="0.25">
      <c r="B29" s="7">
        <v>46017</v>
      </c>
      <c r="C29" s="8">
        <v>1034.9514563106795</v>
      </c>
      <c r="D29" s="9"/>
      <c r="E29" s="10">
        <v>21</v>
      </c>
      <c r="F29" s="40">
        <f t="shared" si="0"/>
        <v>21733.980582524269</v>
      </c>
      <c r="G29" s="20"/>
      <c r="H29" s="17"/>
      <c r="I29" s="18"/>
      <c r="J29" s="19"/>
    </row>
    <row r="30" spans="2:10" x14ac:dyDescent="0.25">
      <c r="B30" s="7">
        <v>46018</v>
      </c>
      <c r="C30" s="8">
        <v>1041.7475728155339</v>
      </c>
      <c r="D30" s="9"/>
      <c r="E30" s="10">
        <v>21</v>
      </c>
      <c r="F30" s="40">
        <f t="shared" si="0"/>
        <v>21876.699029126212</v>
      </c>
      <c r="G30" s="20"/>
      <c r="H30" s="17"/>
      <c r="I30" s="18"/>
      <c r="J30" s="19"/>
    </row>
    <row r="31" spans="2:10" x14ac:dyDescent="0.25">
      <c r="B31" s="7">
        <v>46019</v>
      </c>
      <c r="C31" s="8">
        <v>1008.7378640776699</v>
      </c>
      <c r="D31" s="9"/>
      <c r="E31" s="10">
        <v>21</v>
      </c>
      <c r="F31" s="40">
        <f t="shared" si="0"/>
        <v>21183.495145631066</v>
      </c>
      <c r="G31" s="20"/>
      <c r="H31" s="17"/>
      <c r="I31" s="18"/>
      <c r="J31" s="19"/>
    </row>
    <row r="32" spans="2:10" x14ac:dyDescent="0.25">
      <c r="B32" s="7">
        <v>46020</v>
      </c>
      <c r="C32" s="8">
        <v>1020.3883495145631</v>
      </c>
      <c r="D32" s="9"/>
      <c r="E32" s="10">
        <v>21</v>
      </c>
      <c r="F32" s="40">
        <f t="shared" si="0"/>
        <v>21428.155339805824</v>
      </c>
      <c r="G32" s="20"/>
      <c r="H32" s="17"/>
      <c r="I32" s="18"/>
      <c r="J32" s="19"/>
    </row>
    <row r="33" spans="2:12" x14ac:dyDescent="0.25">
      <c r="B33" s="7">
        <v>46021</v>
      </c>
      <c r="C33" s="8">
        <v>995.14563106796118</v>
      </c>
      <c r="D33" s="9"/>
      <c r="E33" s="10">
        <v>21</v>
      </c>
      <c r="F33" s="40">
        <f t="shared" si="0"/>
        <v>20898.058252427185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984.46601941747565</v>
      </c>
      <c r="D34" s="55"/>
      <c r="E34" s="10">
        <v>21</v>
      </c>
      <c r="F34" s="57">
        <f t="shared" si="0"/>
        <v>20673.786407766987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31698.058252427178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649177.74446601956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665659.22330097086</v>
      </c>
      <c r="L36" s="33">
        <f>J36-J4-J5-J6+J37</f>
        <v>665023.75330097089</v>
      </c>
    </row>
    <row r="37" spans="2:12" x14ac:dyDescent="0.25">
      <c r="B37" s="27" t="s">
        <v>14</v>
      </c>
      <c r="C37" s="32">
        <f>C35</f>
        <v>31698.058252427178</v>
      </c>
      <c r="D37" s="9">
        <f>D35/1.03</f>
        <v>0</v>
      </c>
      <c r="E37" s="10"/>
      <c r="F37" s="40">
        <f>SUM(F4:F36)</f>
        <v>665659.22330097086</v>
      </c>
      <c r="G37" s="20"/>
      <c r="H37" s="18" t="s">
        <v>15</v>
      </c>
      <c r="I37" s="18">
        <v>0.01</v>
      </c>
      <c r="J37" s="19">
        <f>J36*I37</f>
        <v>6656.5922330097092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23138.071067961049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31F6-8037-47F9-AEE5-4B19EF742F94}">
  <dimension ref="B1:AC43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SUM(N3:N13)</f>
        <v>400000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46023</v>
      </c>
      <c r="C4" s="8">
        <v>964.07766990291259</v>
      </c>
      <c r="D4" s="9"/>
      <c r="E4" s="10">
        <v>21.5</v>
      </c>
      <c r="F4" s="40">
        <f>E4*C4</f>
        <v>20727.669902912621</v>
      </c>
      <c r="G4" s="12"/>
      <c r="H4" s="13" t="s">
        <v>6</v>
      </c>
      <c r="I4" s="14">
        <v>0.01</v>
      </c>
      <c r="J4" s="15">
        <f>(F36+F37)*I4</f>
        <v>6553.7718446601948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46024</v>
      </c>
      <c r="C5" s="8">
        <v>987.37864077669906</v>
      </c>
      <c r="D5" s="9"/>
      <c r="E5" s="10">
        <v>21.5</v>
      </c>
      <c r="F5" s="40">
        <f t="shared" ref="F5:F34" si="0">E5*C5</f>
        <v>21228.640776699031</v>
      </c>
      <c r="G5" s="12"/>
      <c r="H5" s="13" t="s">
        <v>7</v>
      </c>
      <c r="I5" s="14">
        <v>1E-3</v>
      </c>
      <c r="J5" s="15">
        <v>626.29999999999995</v>
      </c>
      <c r="L5" s="61" t="s">
        <v>38</v>
      </c>
      <c r="M5" s="61" t="s">
        <v>39</v>
      </c>
      <c r="N5" s="62">
        <v>-100000</v>
      </c>
    </row>
    <row r="6" spans="2:29" x14ac:dyDescent="0.25">
      <c r="B6" s="7">
        <v>46025</v>
      </c>
      <c r="C6" s="8">
        <v>911.65048543689318</v>
      </c>
      <c r="D6" s="9"/>
      <c r="E6" s="10">
        <v>21.5</v>
      </c>
      <c r="F6" s="40">
        <f t="shared" si="0"/>
        <v>19600.485436893203</v>
      </c>
      <c r="G6" s="12"/>
      <c r="H6" s="13" t="s">
        <v>8</v>
      </c>
      <c r="I6" s="14"/>
      <c r="J6" s="15"/>
      <c r="L6" s="61" t="s">
        <v>40</v>
      </c>
      <c r="M6" s="61" t="s">
        <v>41</v>
      </c>
      <c r="N6" s="62">
        <v>-100000</v>
      </c>
    </row>
    <row r="7" spans="2:29" x14ac:dyDescent="0.25">
      <c r="B7" s="7">
        <v>46026</v>
      </c>
      <c r="C7" s="8">
        <v>975.72815533980577</v>
      </c>
      <c r="D7" s="9"/>
      <c r="E7" s="10">
        <v>21.5</v>
      </c>
      <c r="F7" s="40">
        <f t="shared" si="0"/>
        <v>20978.155339805824</v>
      </c>
      <c r="G7" s="12"/>
      <c r="H7" s="13" t="s">
        <v>9</v>
      </c>
      <c r="I7" s="14"/>
      <c r="J7" s="15">
        <f>'ARALIK 2025'!J39*-1</f>
        <v>-23138.071067961049</v>
      </c>
      <c r="L7" s="61" t="s">
        <v>42</v>
      </c>
      <c r="M7" s="61" t="s">
        <v>43</v>
      </c>
      <c r="N7" s="62">
        <v>-100000</v>
      </c>
    </row>
    <row r="8" spans="2:29" x14ac:dyDescent="0.25">
      <c r="B8" s="7">
        <v>46027</v>
      </c>
      <c r="C8" s="8">
        <v>1000.9708737864078</v>
      </c>
      <c r="D8" s="9"/>
      <c r="E8" s="10">
        <v>21.5</v>
      </c>
      <c r="F8" s="40">
        <f t="shared" si="0"/>
        <v>21520.873786407767</v>
      </c>
      <c r="G8" s="16"/>
      <c r="H8" s="17"/>
      <c r="I8" s="18"/>
      <c r="J8" s="19"/>
      <c r="L8" s="59">
        <v>46057</v>
      </c>
      <c r="M8" s="13" t="s">
        <v>55</v>
      </c>
      <c r="N8" s="15">
        <v>500000</v>
      </c>
    </row>
    <row r="9" spans="2:29" x14ac:dyDescent="0.25">
      <c r="B9" s="7">
        <v>46028</v>
      </c>
      <c r="C9" s="8">
        <v>1002.9126213592233</v>
      </c>
      <c r="D9" s="9"/>
      <c r="E9" s="10">
        <v>21.5</v>
      </c>
      <c r="F9" s="40">
        <f t="shared" si="0"/>
        <v>21562.6213592233</v>
      </c>
      <c r="G9" s="16"/>
      <c r="H9" s="17"/>
      <c r="I9" s="18"/>
      <c r="J9" s="19"/>
      <c r="L9" s="61" t="s">
        <v>56</v>
      </c>
      <c r="M9" s="61" t="s">
        <v>37</v>
      </c>
      <c r="N9" s="62">
        <v>-100000</v>
      </c>
    </row>
    <row r="10" spans="2:29" x14ac:dyDescent="0.25">
      <c r="B10" s="7">
        <v>46029</v>
      </c>
      <c r="C10" s="8">
        <v>1001.9417475728155</v>
      </c>
      <c r="D10" s="9"/>
      <c r="E10" s="10">
        <v>21.5</v>
      </c>
      <c r="F10" s="40">
        <f t="shared" si="0"/>
        <v>21541.747572815533</v>
      </c>
      <c r="G10" s="16"/>
      <c r="H10" s="17" t="s">
        <v>37</v>
      </c>
      <c r="I10" s="18"/>
      <c r="J10" s="19">
        <v>100000</v>
      </c>
      <c r="L10" s="18" t="s">
        <v>57</v>
      </c>
      <c r="M10" s="18" t="s">
        <v>39</v>
      </c>
      <c r="N10" s="18"/>
    </row>
    <row r="11" spans="2:29" x14ac:dyDescent="0.25">
      <c r="B11" s="7">
        <v>46030</v>
      </c>
      <c r="C11" s="8">
        <v>978.64077669902906</v>
      </c>
      <c r="D11" s="9"/>
      <c r="E11" s="10">
        <v>21.5</v>
      </c>
      <c r="F11" s="40">
        <f t="shared" si="0"/>
        <v>21040.776699029124</v>
      </c>
      <c r="G11" s="20"/>
      <c r="H11" s="17"/>
      <c r="I11" s="18"/>
      <c r="J11" s="19"/>
      <c r="L11" s="18" t="s">
        <v>58</v>
      </c>
      <c r="M11" s="18" t="s">
        <v>41</v>
      </c>
      <c r="N11" s="18"/>
    </row>
    <row r="12" spans="2:29" x14ac:dyDescent="0.25">
      <c r="B12" s="7">
        <v>46031</v>
      </c>
      <c r="C12" s="8">
        <v>1049.514563106796</v>
      </c>
      <c r="D12" s="9"/>
      <c r="E12" s="10">
        <v>21.5</v>
      </c>
      <c r="F12" s="40">
        <f t="shared" si="0"/>
        <v>22564.563106796115</v>
      </c>
      <c r="G12" s="16"/>
      <c r="H12" s="17"/>
      <c r="I12" s="18"/>
      <c r="J12" s="19"/>
      <c r="L12" s="18" t="s">
        <v>59</v>
      </c>
      <c r="M12" s="18" t="s">
        <v>43</v>
      </c>
      <c r="N12" s="18"/>
    </row>
    <row r="13" spans="2:29" x14ac:dyDescent="0.25">
      <c r="B13" s="7">
        <v>46032</v>
      </c>
      <c r="C13" s="8">
        <v>862.13592233009706</v>
      </c>
      <c r="D13" s="9"/>
      <c r="E13" s="10">
        <v>21.5</v>
      </c>
      <c r="F13" s="40">
        <f t="shared" si="0"/>
        <v>18535.922330097088</v>
      </c>
      <c r="G13" s="20"/>
      <c r="H13" s="17"/>
      <c r="I13" s="18"/>
      <c r="J13" s="19"/>
      <c r="L13" s="18" t="s">
        <v>60</v>
      </c>
      <c r="M13" s="18" t="s">
        <v>61</v>
      </c>
      <c r="N13" s="18"/>
    </row>
    <row r="14" spans="2:29" x14ac:dyDescent="0.25">
      <c r="B14" s="7">
        <v>46033</v>
      </c>
      <c r="C14" s="8">
        <v>937.86407766990294</v>
      </c>
      <c r="D14" s="9"/>
      <c r="E14" s="10">
        <v>21.5</v>
      </c>
      <c r="F14" s="40">
        <f t="shared" si="0"/>
        <v>20164.077669902912</v>
      </c>
      <c r="G14" s="20"/>
      <c r="H14" s="17"/>
      <c r="I14" s="18"/>
      <c r="J14" s="19"/>
    </row>
    <row r="15" spans="2:29" x14ac:dyDescent="0.25">
      <c r="B15" s="7">
        <v>46034</v>
      </c>
      <c r="C15" s="8">
        <v>941.747572815534</v>
      </c>
      <c r="D15" s="9"/>
      <c r="E15" s="10">
        <v>21.5</v>
      </c>
      <c r="F15" s="40">
        <f t="shared" si="0"/>
        <v>20247.572815533982</v>
      </c>
      <c r="G15" s="20"/>
      <c r="H15" s="17"/>
      <c r="I15" s="18"/>
      <c r="J15" s="19"/>
    </row>
    <row r="16" spans="2:29" x14ac:dyDescent="0.25">
      <c r="B16" s="7">
        <v>46035</v>
      </c>
      <c r="C16" s="8">
        <v>918.44660194174753</v>
      </c>
      <c r="D16" s="9"/>
      <c r="E16" s="10">
        <v>21.5</v>
      </c>
      <c r="F16" s="40">
        <f t="shared" si="0"/>
        <v>19746.601941747573</v>
      </c>
      <c r="G16" s="20"/>
      <c r="H16" s="17"/>
      <c r="I16" s="18"/>
      <c r="J16" s="19"/>
    </row>
    <row r="17" spans="2:13" x14ac:dyDescent="0.25">
      <c r="B17" s="7">
        <v>46036</v>
      </c>
      <c r="C17" s="8">
        <v>953.39805825242718</v>
      </c>
      <c r="D17" s="9"/>
      <c r="E17" s="10">
        <v>21.5</v>
      </c>
      <c r="F17" s="40">
        <f t="shared" si="0"/>
        <v>20498.058252427185</v>
      </c>
      <c r="G17" s="16">
        <v>46080</v>
      </c>
      <c r="H17" s="17" t="s">
        <v>62</v>
      </c>
      <c r="I17" s="18"/>
      <c r="J17" s="19">
        <v>275000</v>
      </c>
    </row>
    <row r="18" spans="2:13" x14ac:dyDescent="0.25">
      <c r="B18" s="7">
        <v>46037</v>
      </c>
      <c r="C18" s="8">
        <v>915.53398058252424</v>
      </c>
      <c r="D18" s="9"/>
      <c r="E18" s="10">
        <v>21.5</v>
      </c>
      <c r="F18" s="40">
        <f t="shared" si="0"/>
        <v>19683.980582524273</v>
      </c>
      <c r="G18" s="20"/>
      <c r="H18" s="17"/>
      <c r="I18" s="18"/>
      <c r="J18" s="19"/>
      <c r="M18" s="70"/>
    </row>
    <row r="19" spans="2:13" x14ac:dyDescent="0.25">
      <c r="B19" s="7">
        <v>46038</v>
      </c>
      <c r="C19" s="8">
        <v>907.76699029126212</v>
      </c>
      <c r="D19" s="9"/>
      <c r="E19" s="10">
        <v>21.5</v>
      </c>
      <c r="F19" s="40">
        <f t="shared" si="0"/>
        <v>19516.990291262136</v>
      </c>
      <c r="G19" s="16">
        <v>46083</v>
      </c>
      <c r="H19" s="17" t="s">
        <v>55</v>
      </c>
      <c r="I19" s="18"/>
      <c r="J19" s="19">
        <v>100000</v>
      </c>
    </row>
    <row r="20" spans="2:13" x14ac:dyDescent="0.25">
      <c r="B20" s="7">
        <v>46039</v>
      </c>
      <c r="C20" s="8">
        <v>905.82524271844659</v>
      </c>
      <c r="D20" s="9"/>
      <c r="E20" s="10">
        <v>21.5</v>
      </c>
      <c r="F20" s="40">
        <f t="shared" si="0"/>
        <v>19475.242718446603</v>
      </c>
      <c r="G20" s="20"/>
      <c r="H20" s="17"/>
      <c r="I20" s="18"/>
      <c r="J20" s="19"/>
    </row>
    <row r="21" spans="2:13" x14ac:dyDescent="0.25">
      <c r="B21" s="7">
        <v>46040</v>
      </c>
      <c r="C21" s="8">
        <v>912.62135922330094</v>
      </c>
      <c r="D21" s="9"/>
      <c r="E21" s="10">
        <v>21.5</v>
      </c>
      <c r="F21" s="40">
        <f t="shared" si="0"/>
        <v>19621.359223300969</v>
      </c>
      <c r="G21" s="16">
        <v>46085</v>
      </c>
      <c r="H21" s="17" t="s">
        <v>55</v>
      </c>
      <c r="I21" s="18"/>
      <c r="J21" s="19">
        <v>202888.95999999999</v>
      </c>
    </row>
    <row r="22" spans="2:13" x14ac:dyDescent="0.25">
      <c r="B22" s="7">
        <v>46041</v>
      </c>
      <c r="C22" s="8">
        <v>929.12621359223294</v>
      </c>
      <c r="D22" s="9"/>
      <c r="E22" s="10">
        <v>21.5</v>
      </c>
      <c r="F22" s="40">
        <f t="shared" si="0"/>
        <v>19976.213592233009</v>
      </c>
      <c r="G22" s="20"/>
      <c r="H22" s="17"/>
      <c r="I22" s="18"/>
      <c r="J22" s="19"/>
    </row>
    <row r="23" spans="2:13" x14ac:dyDescent="0.25">
      <c r="B23" s="7">
        <v>46042</v>
      </c>
      <c r="C23" s="8">
        <v>898.05825242718447</v>
      </c>
      <c r="D23" s="9"/>
      <c r="E23" s="10">
        <v>21.5</v>
      </c>
      <c r="F23" s="40">
        <f t="shared" si="0"/>
        <v>19308.252427184467</v>
      </c>
      <c r="G23" s="20"/>
      <c r="H23" s="17"/>
      <c r="I23" s="18"/>
      <c r="J23" s="19"/>
    </row>
    <row r="24" spans="2:13" x14ac:dyDescent="0.25">
      <c r="B24" s="7">
        <v>46043</v>
      </c>
      <c r="C24" s="8">
        <v>888.34951456310682</v>
      </c>
      <c r="D24" s="9"/>
      <c r="E24" s="10">
        <v>21.5</v>
      </c>
      <c r="F24" s="40">
        <f t="shared" si="0"/>
        <v>19099.514563106797</v>
      </c>
      <c r="G24" s="20"/>
      <c r="H24" s="17"/>
      <c r="I24" s="18"/>
      <c r="J24" s="19"/>
    </row>
    <row r="25" spans="2:13" x14ac:dyDescent="0.25">
      <c r="B25" s="7">
        <v>46044</v>
      </c>
      <c r="C25" s="8">
        <v>881.55339805825236</v>
      </c>
      <c r="D25" s="9"/>
      <c r="E25" s="10">
        <v>25</v>
      </c>
      <c r="F25" s="40">
        <f t="shared" si="0"/>
        <v>22038.834951456309</v>
      </c>
      <c r="G25" s="20"/>
      <c r="H25" s="17"/>
      <c r="I25" s="18"/>
      <c r="J25" s="19"/>
    </row>
    <row r="26" spans="2:13" x14ac:dyDescent="0.25">
      <c r="B26" s="7">
        <v>46045</v>
      </c>
      <c r="C26" s="8">
        <v>914.56310679611647</v>
      </c>
      <c r="D26" s="9"/>
      <c r="E26" s="10">
        <v>25</v>
      </c>
      <c r="F26" s="40">
        <f t="shared" si="0"/>
        <v>22864.077669902912</v>
      </c>
      <c r="G26" s="20"/>
      <c r="H26" s="17"/>
      <c r="I26" s="18"/>
      <c r="J26" s="19"/>
    </row>
    <row r="27" spans="2:13" x14ac:dyDescent="0.25">
      <c r="B27" s="7">
        <v>46046</v>
      </c>
      <c r="C27" s="8">
        <v>898.05825242718447</v>
      </c>
      <c r="D27" s="9"/>
      <c r="E27" s="10">
        <v>25</v>
      </c>
      <c r="F27" s="40">
        <f t="shared" si="0"/>
        <v>22451.456310679612</v>
      </c>
      <c r="G27" s="20"/>
      <c r="H27" s="17"/>
      <c r="I27" s="18"/>
      <c r="J27" s="19"/>
    </row>
    <row r="28" spans="2:13" x14ac:dyDescent="0.25">
      <c r="B28" s="7">
        <v>46047</v>
      </c>
      <c r="C28" s="8">
        <v>912.62135922330094</v>
      </c>
      <c r="D28" s="9"/>
      <c r="E28" s="10">
        <v>25</v>
      </c>
      <c r="F28" s="40">
        <f t="shared" si="0"/>
        <v>22815.533980582524</v>
      </c>
      <c r="G28" s="20"/>
      <c r="H28" s="17"/>
      <c r="I28" s="18"/>
      <c r="J28" s="19"/>
    </row>
    <row r="29" spans="2:13" x14ac:dyDescent="0.25">
      <c r="B29" s="7">
        <v>46048</v>
      </c>
      <c r="C29" s="8">
        <v>923.30097087378635</v>
      </c>
      <c r="D29" s="9"/>
      <c r="E29" s="10">
        <v>25</v>
      </c>
      <c r="F29" s="40">
        <f t="shared" si="0"/>
        <v>23082.524271844661</v>
      </c>
      <c r="G29" s="20"/>
      <c r="H29" s="17"/>
      <c r="I29" s="18"/>
      <c r="J29" s="19"/>
    </row>
    <row r="30" spans="2:13" x14ac:dyDescent="0.25">
      <c r="B30" s="7">
        <v>46049</v>
      </c>
      <c r="C30" s="8">
        <v>940.77669902912623</v>
      </c>
      <c r="D30" s="9"/>
      <c r="E30" s="10">
        <v>25</v>
      </c>
      <c r="F30" s="40">
        <f t="shared" si="0"/>
        <v>23519.417475728154</v>
      </c>
      <c r="G30" s="20"/>
      <c r="H30" s="17"/>
      <c r="I30" s="18"/>
      <c r="J30" s="19"/>
    </row>
    <row r="31" spans="2:13" x14ac:dyDescent="0.25">
      <c r="B31" s="7">
        <v>46050</v>
      </c>
      <c r="C31" s="8">
        <v>934.95145631067953</v>
      </c>
      <c r="D31" s="9"/>
      <c r="E31" s="10">
        <v>25</v>
      </c>
      <c r="F31" s="40">
        <f t="shared" si="0"/>
        <v>23373.786407766987</v>
      </c>
      <c r="G31" s="20"/>
      <c r="H31" s="17"/>
      <c r="I31" s="18"/>
      <c r="J31" s="19"/>
    </row>
    <row r="32" spans="2:13" x14ac:dyDescent="0.25">
      <c r="B32" s="7">
        <v>46051</v>
      </c>
      <c r="C32" s="8">
        <v>940.77669902912623</v>
      </c>
      <c r="D32" s="9"/>
      <c r="E32" s="10">
        <v>25</v>
      </c>
      <c r="F32" s="40">
        <f t="shared" si="0"/>
        <v>23519.417475728154</v>
      </c>
      <c r="G32" s="20"/>
      <c r="H32" s="17"/>
      <c r="I32" s="18"/>
      <c r="J32" s="19"/>
    </row>
    <row r="33" spans="2:12" x14ac:dyDescent="0.25">
      <c r="B33" s="7">
        <v>46052</v>
      </c>
      <c r="C33" s="8">
        <v>901.94174757281553</v>
      </c>
      <c r="D33" s="9"/>
      <c r="E33" s="10">
        <v>25</v>
      </c>
      <c r="F33" s="40">
        <f t="shared" si="0"/>
        <v>22548.543689320388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900.97087378640776</v>
      </c>
      <c r="D34" s="55"/>
      <c r="E34" s="10">
        <v>25</v>
      </c>
      <c r="F34" s="57">
        <f t="shared" si="0"/>
        <v>22524.271844660194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28993.203883495145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661930.96077669912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655377.18446601951</v>
      </c>
      <c r="L36" s="33">
        <f>J36-J4-J5-J6+J37</f>
        <v>654750.88446601946</v>
      </c>
    </row>
    <row r="37" spans="2:12" x14ac:dyDescent="0.25">
      <c r="B37" s="27" t="s">
        <v>14</v>
      </c>
      <c r="C37" s="32">
        <f>C35</f>
        <v>28993.203883495145</v>
      </c>
      <c r="D37" s="9">
        <f>D35/1.03</f>
        <v>0</v>
      </c>
      <c r="E37" s="10"/>
      <c r="F37" s="40">
        <f>SUM(F4:F36)</f>
        <v>655377.18446601951</v>
      </c>
      <c r="G37" s="20"/>
      <c r="H37" s="18" t="s">
        <v>15</v>
      </c>
      <c r="I37" s="18">
        <v>0.01</v>
      </c>
      <c r="J37" s="19">
        <f>J36*I37</f>
        <v>6553.7718446601948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-4.4660194544121623E-3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C5B23-69D9-4B50-817A-7617FCA29D0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SUM(N3:N13)</f>
        <v>300000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46054</v>
      </c>
      <c r="C4" s="8">
        <v>941.747572815534</v>
      </c>
      <c r="D4" s="9"/>
      <c r="E4" s="10">
        <v>25.5</v>
      </c>
      <c r="F4" s="40">
        <f>E4*C4</f>
        <v>24014.563106796119</v>
      </c>
      <c r="G4" s="12"/>
      <c r="H4" s="13" t="s">
        <v>6</v>
      </c>
      <c r="I4" s="14">
        <v>0.01</v>
      </c>
      <c r="J4" s="15">
        <f>(F36+F37)*I4</f>
        <v>6218.1626213592244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46055</v>
      </c>
      <c r="C5" s="8">
        <v>932.03883495145624</v>
      </c>
      <c r="D5" s="9"/>
      <c r="E5" s="10">
        <v>25.5</v>
      </c>
      <c r="F5" s="40">
        <f t="shared" ref="F5:F34" si="0">E5*C5</f>
        <v>23766.990291262133</v>
      </c>
      <c r="G5" s="12"/>
      <c r="H5" s="13" t="s">
        <v>7</v>
      </c>
      <c r="I5" s="14">
        <v>1E-3</v>
      </c>
      <c r="J5" s="15">
        <v>603.53</v>
      </c>
      <c r="L5" s="61" t="s">
        <v>38</v>
      </c>
      <c r="M5" s="61" t="s">
        <v>39</v>
      </c>
      <c r="N5" s="62">
        <v>-100000</v>
      </c>
    </row>
    <row r="6" spans="2:29" x14ac:dyDescent="0.25">
      <c r="B6" s="7">
        <v>46056</v>
      </c>
      <c r="C6" s="8">
        <v>914.56310679611647</v>
      </c>
      <c r="D6" s="9"/>
      <c r="E6" s="10">
        <v>25.5</v>
      </c>
      <c r="F6" s="40">
        <f t="shared" si="0"/>
        <v>23321.359223300969</v>
      </c>
      <c r="G6" s="12"/>
      <c r="H6" s="13" t="s">
        <v>8</v>
      </c>
      <c r="I6" s="14"/>
      <c r="J6" s="15"/>
      <c r="L6" s="61" t="s">
        <v>40</v>
      </c>
      <c r="M6" s="61" t="s">
        <v>41</v>
      </c>
      <c r="N6" s="62">
        <v>-100000</v>
      </c>
    </row>
    <row r="7" spans="2:29" x14ac:dyDescent="0.25">
      <c r="B7" s="7">
        <v>46057</v>
      </c>
      <c r="C7" s="8">
        <v>916.504854368932</v>
      </c>
      <c r="D7" s="9"/>
      <c r="E7" s="10">
        <v>25.5</v>
      </c>
      <c r="F7" s="40">
        <f t="shared" si="0"/>
        <v>23370.873786407767</v>
      </c>
      <c r="G7" s="12"/>
      <c r="H7" s="13" t="s">
        <v>9</v>
      </c>
      <c r="I7" s="14"/>
      <c r="J7" s="15">
        <f>'OCAK 2026'!J39*-1</f>
        <v>4.4660194544121623E-3</v>
      </c>
      <c r="L7" s="61" t="s">
        <v>42</v>
      </c>
      <c r="M7" s="61" t="s">
        <v>43</v>
      </c>
      <c r="N7" s="62">
        <v>-100000</v>
      </c>
    </row>
    <row r="8" spans="2:29" x14ac:dyDescent="0.25">
      <c r="B8" s="7">
        <v>46058</v>
      </c>
      <c r="C8" s="8">
        <v>925.24271844660188</v>
      </c>
      <c r="D8" s="9"/>
      <c r="E8" s="10">
        <v>25.5</v>
      </c>
      <c r="F8" s="40">
        <f t="shared" si="0"/>
        <v>23593.689320388348</v>
      </c>
      <c r="G8" s="16"/>
      <c r="H8" s="17"/>
      <c r="I8" s="18"/>
      <c r="J8" s="19"/>
      <c r="L8" s="59">
        <v>46057</v>
      </c>
      <c r="M8" s="13" t="s">
        <v>55</v>
      </c>
      <c r="N8" s="15">
        <v>500000</v>
      </c>
    </row>
    <row r="9" spans="2:29" x14ac:dyDescent="0.25">
      <c r="B9" s="7">
        <v>46059</v>
      </c>
      <c r="C9" s="8">
        <v>898.54368932038835</v>
      </c>
      <c r="D9" s="9"/>
      <c r="E9" s="10">
        <v>25.5</v>
      </c>
      <c r="F9" s="40">
        <f t="shared" si="0"/>
        <v>22912.864077669903</v>
      </c>
      <c r="G9" s="16"/>
      <c r="H9" s="17"/>
      <c r="I9" s="18"/>
      <c r="J9" s="19"/>
      <c r="L9" s="61" t="s">
        <v>56</v>
      </c>
      <c r="M9" s="61" t="s">
        <v>37</v>
      </c>
      <c r="N9" s="62">
        <v>-100000</v>
      </c>
    </row>
    <row r="10" spans="2:29" x14ac:dyDescent="0.25">
      <c r="B10" s="7">
        <v>46060</v>
      </c>
      <c r="C10" s="8">
        <v>913.10679611650482</v>
      </c>
      <c r="D10" s="9"/>
      <c r="E10" s="10">
        <v>25.5</v>
      </c>
      <c r="F10" s="40">
        <f t="shared" si="0"/>
        <v>23284.223300970873</v>
      </c>
      <c r="G10" s="16" t="s">
        <v>45</v>
      </c>
      <c r="H10" s="17"/>
      <c r="I10" s="18"/>
      <c r="J10" s="19">
        <v>100000</v>
      </c>
      <c r="L10" s="61" t="s">
        <v>57</v>
      </c>
      <c r="M10" s="61" t="s">
        <v>39</v>
      </c>
      <c r="N10" s="62">
        <v>-100000</v>
      </c>
    </row>
    <row r="11" spans="2:29" x14ac:dyDescent="0.25">
      <c r="B11" s="7">
        <v>46061</v>
      </c>
      <c r="C11" s="8">
        <v>905.82524271844659</v>
      </c>
      <c r="D11" s="9"/>
      <c r="E11" s="10">
        <v>25.5</v>
      </c>
      <c r="F11" s="40">
        <f t="shared" si="0"/>
        <v>23098.543689320388</v>
      </c>
      <c r="G11" s="20"/>
      <c r="H11" s="17"/>
      <c r="I11" s="18"/>
      <c r="J11" s="19"/>
      <c r="L11" s="18" t="s">
        <v>58</v>
      </c>
      <c r="M11" s="18" t="s">
        <v>41</v>
      </c>
      <c r="N11" s="18"/>
    </row>
    <row r="12" spans="2:29" x14ac:dyDescent="0.25">
      <c r="B12" s="7">
        <v>46062</v>
      </c>
      <c r="C12" s="8">
        <v>939.80582524271847</v>
      </c>
      <c r="D12" s="9"/>
      <c r="E12" s="10">
        <v>25.5</v>
      </c>
      <c r="F12" s="40">
        <f t="shared" si="0"/>
        <v>23965.048543689321</v>
      </c>
      <c r="G12" s="20"/>
      <c r="H12" s="17"/>
      <c r="I12" s="18"/>
      <c r="J12" s="19"/>
      <c r="L12" s="18" t="s">
        <v>59</v>
      </c>
      <c r="M12" s="18" t="s">
        <v>43</v>
      </c>
      <c r="N12" s="18"/>
    </row>
    <row r="13" spans="2:29" x14ac:dyDescent="0.25">
      <c r="B13" s="7">
        <v>46063</v>
      </c>
      <c r="C13" s="8">
        <v>908.73786407766988</v>
      </c>
      <c r="D13" s="9"/>
      <c r="E13" s="10">
        <v>25.5</v>
      </c>
      <c r="F13" s="40">
        <f t="shared" si="0"/>
        <v>23172.815533980582</v>
      </c>
      <c r="G13" s="20"/>
      <c r="H13" s="17"/>
      <c r="I13" s="18"/>
      <c r="J13" s="19"/>
      <c r="L13" s="18" t="s">
        <v>60</v>
      </c>
      <c r="M13" s="18" t="s">
        <v>61</v>
      </c>
      <c r="N13" s="18"/>
    </row>
    <row r="14" spans="2:29" x14ac:dyDescent="0.25">
      <c r="B14" s="7">
        <v>46064</v>
      </c>
      <c r="C14" s="8">
        <v>909.70873786407765</v>
      </c>
      <c r="D14" s="9"/>
      <c r="E14" s="10">
        <v>25.5</v>
      </c>
      <c r="F14" s="40">
        <f t="shared" si="0"/>
        <v>23197.572815533978</v>
      </c>
      <c r="G14" s="20"/>
      <c r="H14" s="17"/>
      <c r="I14" s="18"/>
      <c r="J14" s="19"/>
    </row>
    <row r="15" spans="2:29" x14ac:dyDescent="0.25">
      <c r="B15" s="7">
        <v>46065</v>
      </c>
      <c r="C15" s="8">
        <v>928.15533980582518</v>
      </c>
      <c r="D15" s="9"/>
      <c r="E15" s="10">
        <v>25.5</v>
      </c>
      <c r="F15" s="40">
        <f t="shared" si="0"/>
        <v>23667.961165048542</v>
      </c>
      <c r="G15" s="16">
        <v>46107</v>
      </c>
      <c r="H15" s="17" t="s">
        <v>55</v>
      </c>
      <c r="I15" s="18"/>
      <c r="J15" s="19">
        <v>521816.26</v>
      </c>
    </row>
    <row r="16" spans="2:29" x14ac:dyDescent="0.25">
      <c r="B16" s="7">
        <v>46066</v>
      </c>
      <c r="C16" s="8">
        <v>911.65048543689318</v>
      </c>
      <c r="D16" s="9"/>
      <c r="E16" s="10">
        <v>25.5</v>
      </c>
      <c r="F16" s="40">
        <f t="shared" si="0"/>
        <v>23247.087378640776</v>
      </c>
      <c r="G16" s="20"/>
      <c r="H16" s="17"/>
      <c r="I16" s="18"/>
      <c r="J16" s="19"/>
    </row>
    <row r="17" spans="2:10" x14ac:dyDescent="0.25">
      <c r="B17" s="7">
        <v>46067</v>
      </c>
      <c r="C17" s="8">
        <v>859.22330097087377</v>
      </c>
      <c r="D17" s="9"/>
      <c r="E17" s="10">
        <v>25.5</v>
      </c>
      <c r="F17" s="40">
        <f t="shared" si="0"/>
        <v>21910.194174757282</v>
      </c>
      <c r="G17" s="20"/>
      <c r="H17" s="17"/>
      <c r="I17" s="18"/>
      <c r="J17" s="19"/>
    </row>
    <row r="18" spans="2:10" x14ac:dyDescent="0.25">
      <c r="B18" s="7">
        <v>46068</v>
      </c>
      <c r="C18" s="8">
        <v>876.21359223300965</v>
      </c>
      <c r="D18" s="9"/>
      <c r="E18" s="10">
        <v>25.5</v>
      </c>
      <c r="F18" s="40">
        <f t="shared" si="0"/>
        <v>22343.446601941745</v>
      </c>
      <c r="G18" s="20"/>
      <c r="H18" s="17"/>
      <c r="I18" s="18"/>
      <c r="J18" s="19"/>
    </row>
    <row r="19" spans="2:10" x14ac:dyDescent="0.25">
      <c r="B19" s="7">
        <v>46069</v>
      </c>
      <c r="C19" s="8">
        <v>882.03883495145624</v>
      </c>
      <c r="D19" s="9"/>
      <c r="E19" s="10">
        <v>25.5</v>
      </c>
      <c r="F19" s="40">
        <f t="shared" si="0"/>
        <v>22491.990291262133</v>
      </c>
      <c r="G19" s="20"/>
      <c r="H19" s="17"/>
      <c r="I19" s="18"/>
      <c r="J19" s="19"/>
    </row>
    <row r="20" spans="2:10" x14ac:dyDescent="0.25">
      <c r="B20" s="7">
        <v>46070</v>
      </c>
      <c r="C20" s="8">
        <v>874.27184466019412</v>
      </c>
      <c r="D20" s="9"/>
      <c r="E20" s="10">
        <v>25.5</v>
      </c>
      <c r="F20" s="40">
        <f t="shared" si="0"/>
        <v>22293.932038834952</v>
      </c>
      <c r="G20" s="20"/>
      <c r="H20" s="17"/>
      <c r="I20" s="18"/>
      <c r="J20" s="19"/>
    </row>
    <row r="21" spans="2:10" x14ac:dyDescent="0.25">
      <c r="B21" s="7">
        <v>46071</v>
      </c>
      <c r="C21" s="8">
        <v>844.66019417475729</v>
      </c>
      <c r="D21" s="9"/>
      <c r="E21" s="10">
        <v>25.5</v>
      </c>
      <c r="F21" s="40">
        <f t="shared" si="0"/>
        <v>21538.834951456312</v>
      </c>
      <c r="G21" s="20"/>
      <c r="H21" s="17"/>
      <c r="I21" s="18"/>
      <c r="J21" s="19"/>
    </row>
    <row r="22" spans="2:10" x14ac:dyDescent="0.25">
      <c r="B22" s="7">
        <v>46072</v>
      </c>
      <c r="C22" s="8">
        <v>862.62135922330094</v>
      </c>
      <c r="D22" s="9"/>
      <c r="E22" s="10">
        <v>25.5</v>
      </c>
      <c r="F22" s="40">
        <f t="shared" si="0"/>
        <v>21996.844660194172</v>
      </c>
      <c r="G22" s="20"/>
      <c r="H22" s="17"/>
      <c r="I22" s="18"/>
      <c r="J22" s="19"/>
    </row>
    <row r="23" spans="2:10" x14ac:dyDescent="0.25">
      <c r="B23" s="7">
        <v>46073</v>
      </c>
      <c r="C23" s="8">
        <v>784.95145631067965</v>
      </c>
      <c r="D23" s="9"/>
      <c r="E23" s="10">
        <v>25.5</v>
      </c>
      <c r="F23" s="40">
        <f t="shared" si="0"/>
        <v>20016.26213592233</v>
      </c>
      <c r="G23" s="20"/>
      <c r="H23" s="17"/>
      <c r="I23" s="18"/>
      <c r="J23" s="19"/>
    </row>
    <row r="24" spans="2:10" x14ac:dyDescent="0.25">
      <c r="B24" s="7">
        <v>46074</v>
      </c>
      <c r="C24" s="8">
        <v>762.13592233009706</v>
      </c>
      <c r="D24" s="9"/>
      <c r="E24" s="10">
        <v>25.5</v>
      </c>
      <c r="F24" s="40">
        <f t="shared" si="0"/>
        <v>19434.466019417476</v>
      </c>
      <c r="G24" s="20"/>
      <c r="H24" s="17"/>
      <c r="I24" s="18"/>
      <c r="J24" s="19"/>
    </row>
    <row r="25" spans="2:10" x14ac:dyDescent="0.25">
      <c r="B25" s="7">
        <v>46075</v>
      </c>
      <c r="C25" s="8">
        <v>822.81553398058247</v>
      </c>
      <c r="D25" s="9"/>
      <c r="E25" s="10">
        <v>25.5</v>
      </c>
      <c r="F25" s="40">
        <f t="shared" si="0"/>
        <v>20981.796116504855</v>
      </c>
      <c r="G25" s="20"/>
      <c r="H25" s="17"/>
      <c r="I25" s="18"/>
      <c r="J25" s="19"/>
    </row>
    <row r="26" spans="2:10" x14ac:dyDescent="0.25">
      <c r="B26" s="7">
        <v>46076</v>
      </c>
      <c r="C26" s="8">
        <v>766.01941747572812</v>
      </c>
      <c r="D26" s="9"/>
      <c r="E26" s="10">
        <v>25.5</v>
      </c>
      <c r="F26" s="40">
        <f t="shared" si="0"/>
        <v>19533.495145631066</v>
      </c>
      <c r="G26" s="20"/>
      <c r="H26" s="17"/>
      <c r="I26" s="18"/>
      <c r="J26" s="19"/>
    </row>
    <row r="27" spans="2:10" x14ac:dyDescent="0.25">
      <c r="B27" s="7">
        <v>46077</v>
      </c>
      <c r="C27" s="8">
        <v>792.23300970873788</v>
      </c>
      <c r="D27" s="9"/>
      <c r="E27" s="10">
        <v>25.5</v>
      </c>
      <c r="F27" s="40">
        <f t="shared" si="0"/>
        <v>20201.941747572815</v>
      </c>
      <c r="G27" s="20"/>
      <c r="H27" s="17"/>
      <c r="I27" s="18"/>
      <c r="J27" s="19"/>
    </row>
    <row r="28" spans="2:10" x14ac:dyDescent="0.25">
      <c r="B28" s="7">
        <v>46078</v>
      </c>
      <c r="C28" s="8">
        <v>830.58252427184459</v>
      </c>
      <c r="D28" s="9"/>
      <c r="E28" s="10">
        <v>25.5</v>
      </c>
      <c r="F28" s="40">
        <f t="shared" si="0"/>
        <v>21179.854368932036</v>
      </c>
      <c r="G28" s="20"/>
      <c r="H28" s="17"/>
      <c r="I28" s="18"/>
      <c r="J28" s="19"/>
    </row>
    <row r="29" spans="2:10" x14ac:dyDescent="0.25">
      <c r="B29" s="7">
        <v>46079</v>
      </c>
      <c r="C29" s="8">
        <v>833.98058252427177</v>
      </c>
      <c r="D29" s="9"/>
      <c r="E29" s="10">
        <v>25.5</v>
      </c>
      <c r="F29" s="40">
        <f t="shared" si="0"/>
        <v>21266.50485436893</v>
      </c>
      <c r="G29" s="20"/>
      <c r="H29" s="17"/>
      <c r="I29" s="18"/>
      <c r="J29" s="19"/>
    </row>
    <row r="30" spans="2:10" x14ac:dyDescent="0.25">
      <c r="B30" s="7">
        <v>46080</v>
      </c>
      <c r="C30" s="8">
        <v>830.58252427184459</v>
      </c>
      <c r="D30" s="9"/>
      <c r="E30" s="10">
        <v>25.5</v>
      </c>
      <c r="F30" s="40">
        <f t="shared" si="0"/>
        <v>21179.854368932036</v>
      </c>
      <c r="G30" s="20"/>
      <c r="H30" s="17"/>
      <c r="I30" s="18"/>
      <c r="J30" s="19"/>
    </row>
    <row r="31" spans="2:10" x14ac:dyDescent="0.25">
      <c r="B31" s="7">
        <v>46081</v>
      </c>
      <c r="C31" s="8">
        <v>816.99029126213588</v>
      </c>
      <c r="D31" s="9"/>
      <c r="E31" s="10">
        <v>25.5</v>
      </c>
      <c r="F31" s="40">
        <f t="shared" si="0"/>
        <v>20833.252427184467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24384.951456310675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628637.95708737872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621816.26213592244</v>
      </c>
      <c r="L36" s="33">
        <f>J36-J4-J5-J6+J37</f>
        <v>621212.73213592242</v>
      </c>
    </row>
    <row r="37" spans="2:12" x14ac:dyDescent="0.25">
      <c r="B37" s="27" t="s">
        <v>14</v>
      </c>
      <c r="C37" s="32">
        <f>C35</f>
        <v>24384.951456310675</v>
      </c>
      <c r="D37" s="9">
        <f>D35/1.03</f>
        <v>0</v>
      </c>
      <c r="E37" s="10"/>
      <c r="F37" s="40">
        <f>SUM(F4:F36)</f>
        <v>621816.26213592244</v>
      </c>
      <c r="G37" s="20"/>
      <c r="H37" s="18" t="s">
        <v>15</v>
      </c>
      <c r="I37" s="18">
        <v>0.01</v>
      </c>
      <c r="J37" s="19">
        <f>J36*I37</f>
        <v>6218.1626213592244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-603.53233009704854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A90F1-4A52-4993-9616-F5DCFAF9ED13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SUM(N3:N13)</f>
        <v>200000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46082</v>
      </c>
      <c r="C4" s="8">
        <v>823.30097087378635</v>
      </c>
      <c r="D4" s="9"/>
      <c r="E4" s="10">
        <v>25.5</v>
      </c>
      <c r="F4" s="40">
        <f>E4*C4</f>
        <v>20994.174757281551</v>
      </c>
      <c r="G4" s="12"/>
      <c r="H4" s="13" t="s">
        <v>6</v>
      </c>
      <c r="I4" s="14">
        <v>0.01</v>
      </c>
      <c r="J4" s="15">
        <f>(F36+F37)*I4</f>
        <v>6363.116504854368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46083</v>
      </c>
      <c r="C5" s="8">
        <v>800</v>
      </c>
      <c r="D5" s="9"/>
      <c r="E5" s="10">
        <v>25.5</v>
      </c>
      <c r="F5" s="40">
        <f t="shared" ref="F5:F34" si="0">E5*C5</f>
        <v>20400</v>
      </c>
      <c r="G5" s="12"/>
      <c r="H5" s="13" t="s">
        <v>7</v>
      </c>
      <c r="I5" s="14">
        <v>1E-3</v>
      </c>
      <c r="J5" s="15">
        <v>642.0100000000001</v>
      </c>
      <c r="L5" s="61" t="s">
        <v>38</v>
      </c>
      <c r="M5" s="61" t="s">
        <v>39</v>
      </c>
      <c r="N5" s="62">
        <v>-100000</v>
      </c>
    </row>
    <row r="6" spans="2:29" x14ac:dyDescent="0.25">
      <c r="B6" s="7">
        <v>46084</v>
      </c>
      <c r="C6" s="8">
        <v>791.747572815534</v>
      </c>
      <c r="D6" s="9"/>
      <c r="E6" s="10">
        <v>25.5</v>
      </c>
      <c r="F6" s="40">
        <f t="shared" si="0"/>
        <v>20189.563106796119</v>
      </c>
      <c r="G6" s="12"/>
      <c r="H6" s="13" t="s">
        <v>8</v>
      </c>
      <c r="I6" s="14"/>
      <c r="J6" s="15"/>
      <c r="L6" s="61" t="s">
        <v>40</v>
      </c>
      <c r="M6" s="61" t="s">
        <v>41</v>
      </c>
      <c r="N6" s="62">
        <v>-100000</v>
      </c>
    </row>
    <row r="7" spans="2:29" x14ac:dyDescent="0.25">
      <c r="B7" s="7">
        <v>46085</v>
      </c>
      <c r="C7" s="8">
        <v>821.84466019417471</v>
      </c>
      <c r="D7" s="9"/>
      <c r="E7" s="10">
        <v>25.5</v>
      </c>
      <c r="F7" s="40">
        <f t="shared" si="0"/>
        <v>20957.038834951454</v>
      </c>
      <c r="G7" s="12"/>
      <c r="H7" s="13" t="s">
        <v>9</v>
      </c>
      <c r="I7" s="14"/>
      <c r="J7" s="15">
        <f>'ŞUBAT 2026'!J39*-1</f>
        <v>603.53233009704854</v>
      </c>
      <c r="L7" s="61" t="s">
        <v>42</v>
      </c>
      <c r="M7" s="61" t="s">
        <v>43</v>
      </c>
      <c r="N7" s="62">
        <v>-100000</v>
      </c>
    </row>
    <row r="8" spans="2:29" x14ac:dyDescent="0.25">
      <c r="B8" s="7">
        <v>46086</v>
      </c>
      <c r="C8" s="8">
        <v>805.82524271844659</v>
      </c>
      <c r="D8" s="9"/>
      <c r="E8" s="10">
        <v>25.5</v>
      </c>
      <c r="F8" s="40">
        <f t="shared" si="0"/>
        <v>20548.543689320388</v>
      </c>
      <c r="G8" s="16"/>
      <c r="H8" s="17"/>
      <c r="I8" s="18"/>
      <c r="J8" s="19"/>
      <c r="L8" s="59">
        <v>46057</v>
      </c>
      <c r="M8" s="13" t="s">
        <v>55</v>
      </c>
      <c r="N8" s="15">
        <v>500000</v>
      </c>
    </row>
    <row r="9" spans="2:29" x14ac:dyDescent="0.25">
      <c r="B9" s="7">
        <v>46087</v>
      </c>
      <c r="C9" s="8">
        <v>790.29126213592235</v>
      </c>
      <c r="D9" s="9"/>
      <c r="E9" s="10">
        <v>25.5</v>
      </c>
      <c r="F9" s="40">
        <f t="shared" si="0"/>
        <v>20152.427184466022</v>
      </c>
      <c r="G9" s="16"/>
      <c r="H9" s="17"/>
      <c r="I9" s="18"/>
      <c r="J9" s="19"/>
      <c r="L9" s="61" t="s">
        <v>56</v>
      </c>
      <c r="M9" s="61" t="s">
        <v>37</v>
      </c>
      <c r="N9" s="62">
        <v>-100000</v>
      </c>
    </row>
    <row r="10" spans="2:29" x14ac:dyDescent="0.25">
      <c r="B10" s="7">
        <v>46088</v>
      </c>
      <c r="C10" s="8">
        <v>791.26213592233012</v>
      </c>
      <c r="D10" s="9"/>
      <c r="E10" s="10">
        <v>25.5</v>
      </c>
      <c r="F10" s="40">
        <f t="shared" si="0"/>
        <v>20177.184466019418</v>
      </c>
      <c r="G10" s="16" t="s">
        <v>46</v>
      </c>
      <c r="H10" s="17"/>
      <c r="I10" s="18"/>
      <c r="J10" s="19">
        <v>100000</v>
      </c>
      <c r="L10" s="61" t="s">
        <v>57</v>
      </c>
      <c r="M10" s="61" t="s">
        <v>39</v>
      </c>
      <c r="N10" s="62">
        <v>-100000</v>
      </c>
    </row>
    <row r="11" spans="2:29" x14ac:dyDescent="0.25">
      <c r="B11" s="7">
        <v>46089</v>
      </c>
      <c r="C11" s="8">
        <v>794.66019417475729</v>
      </c>
      <c r="D11" s="9"/>
      <c r="E11" s="10">
        <v>25.5</v>
      </c>
      <c r="F11" s="40">
        <f t="shared" si="0"/>
        <v>20263.834951456312</v>
      </c>
      <c r="G11" s="20"/>
      <c r="H11" s="17"/>
      <c r="I11" s="18"/>
      <c r="J11" s="19"/>
      <c r="L11" s="61" t="s">
        <v>58</v>
      </c>
      <c r="M11" s="61" t="s">
        <v>41</v>
      </c>
      <c r="N11" s="62">
        <v>-100000</v>
      </c>
    </row>
    <row r="12" spans="2:29" x14ac:dyDescent="0.25">
      <c r="B12" s="7">
        <v>46090</v>
      </c>
      <c r="C12" s="8">
        <v>776.69902912621353</v>
      </c>
      <c r="D12" s="9"/>
      <c r="E12" s="10">
        <v>25.5</v>
      </c>
      <c r="F12" s="40">
        <f t="shared" si="0"/>
        <v>19805.825242718445</v>
      </c>
      <c r="G12" s="20"/>
      <c r="H12" s="17"/>
      <c r="I12" s="18"/>
      <c r="J12" s="19"/>
      <c r="L12" s="18" t="s">
        <v>59</v>
      </c>
      <c r="M12" s="18" t="s">
        <v>43</v>
      </c>
      <c r="N12" s="18"/>
    </row>
    <row r="13" spans="2:29" x14ac:dyDescent="0.25">
      <c r="B13" s="7">
        <v>46091</v>
      </c>
      <c r="C13" s="8">
        <v>784.46601941747576</v>
      </c>
      <c r="D13" s="9"/>
      <c r="E13" s="10">
        <v>25.5</v>
      </c>
      <c r="F13" s="40">
        <f t="shared" si="0"/>
        <v>20003.88349514563</v>
      </c>
      <c r="G13" s="20"/>
      <c r="H13" s="17"/>
      <c r="I13" s="18"/>
      <c r="J13" s="19"/>
      <c r="L13" s="18" t="s">
        <v>60</v>
      </c>
      <c r="M13" s="18" t="s">
        <v>61</v>
      </c>
      <c r="N13" s="18"/>
    </row>
    <row r="14" spans="2:29" x14ac:dyDescent="0.25">
      <c r="B14" s="7">
        <v>46092</v>
      </c>
      <c r="C14" s="8">
        <v>762.13592233009706</v>
      </c>
      <c r="D14" s="9"/>
      <c r="E14" s="10">
        <v>25.5</v>
      </c>
      <c r="F14" s="40">
        <f t="shared" si="0"/>
        <v>19434.466019417476</v>
      </c>
      <c r="G14" s="20"/>
      <c r="H14" s="17"/>
      <c r="I14" s="18"/>
      <c r="J14" s="19"/>
    </row>
    <row r="15" spans="2:29" x14ac:dyDescent="0.25">
      <c r="B15" s="7">
        <v>46093</v>
      </c>
      <c r="C15" s="8">
        <v>758.252427184466</v>
      </c>
      <c r="D15" s="9"/>
      <c r="E15" s="10">
        <v>25.5</v>
      </c>
      <c r="F15" s="40">
        <f t="shared" si="0"/>
        <v>19335.436893203881</v>
      </c>
      <c r="G15" s="20"/>
      <c r="H15" s="17"/>
      <c r="I15" s="18"/>
      <c r="J15" s="19"/>
    </row>
    <row r="16" spans="2:29" x14ac:dyDescent="0.25">
      <c r="B16" s="7">
        <v>46094</v>
      </c>
      <c r="C16" s="8">
        <v>770.87378640776694</v>
      </c>
      <c r="D16" s="9"/>
      <c r="E16" s="10">
        <v>25.5</v>
      </c>
      <c r="F16" s="40">
        <f t="shared" si="0"/>
        <v>19657.281553398057</v>
      </c>
      <c r="G16" s="20"/>
      <c r="H16" s="17"/>
      <c r="I16" s="18"/>
      <c r="J16" s="19"/>
    </row>
    <row r="17" spans="2:10" x14ac:dyDescent="0.25">
      <c r="B17" s="7">
        <v>46095</v>
      </c>
      <c r="C17" s="8">
        <v>753.39805825242718</v>
      </c>
      <c r="D17" s="9"/>
      <c r="E17" s="10">
        <v>25.5</v>
      </c>
      <c r="F17" s="40">
        <f t="shared" si="0"/>
        <v>19211.650485436894</v>
      </c>
      <c r="G17" s="20"/>
      <c r="H17" s="17"/>
      <c r="I17" s="18"/>
      <c r="J17" s="19"/>
    </row>
    <row r="18" spans="2:10" x14ac:dyDescent="0.25">
      <c r="B18" s="7">
        <v>46096</v>
      </c>
      <c r="C18" s="8">
        <v>786.89320388349518</v>
      </c>
      <c r="D18" s="9"/>
      <c r="E18" s="10">
        <v>25.5</v>
      </c>
      <c r="F18" s="40">
        <f t="shared" si="0"/>
        <v>20065.776699029127</v>
      </c>
      <c r="G18" s="20"/>
      <c r="H18" s="17"/>
      <c r="I18" s="18"/>
      <c r="J18" s="19"/>
    </row>
    <row r="19" spans="2:10" x14ac:dyDescent="0.25">
      <c r="B19" s="7">
        <v>46097</v>
      </c>
      <c r="C19" s="8">
        <v>809.70873786407765</v>
      </c>
      <c r="D19" s="9"/>
      <c r="E19" s="10">
        <v>25.5</v>
      </c>
      <c r="F19" s="40">
        <f t="shared" si="0"/>
        <v>20647.572815533978</v>
      </c>
      <c r="G19" s="20"/>
      <c r="H19" s="17"/>
      <c r="I19" s="18"/>
      <c r="J19" s="19"/>
    </row>
    <row r="20" spans="2:10" x14ac:dyDescent="0.25">
      <c r="B20" s="7">
        <v>46098</v>
      </c>
      <c r="C20" s="8">
        <v>846.60194174757282</v>
      </c>
      <c r="D20" s="9"/>
      <c r="E20" s="10">
        <v>25.5</v>
      </c>
      <c r="F20" s="40">
        <f t="shared" si="0"/>
        <v>21588.349514563106</v>
      </c>
      <c r="G20" s="16">
        <v>46134</v>
      </c>
      <c r="H20" s="17" t="s">
        <v>64</v>
      </c>
      <c r="I20" s="18"/>
      <c r="J20" s="19">
        <v>535708.12</v>
      </c>
    </row>
    <row r="21" spans="2:10" x14ac:dyDescent="0.25">
      <c r="B21" s="7">
        <v>46099</v>
      </c>
      <c r="C21" s="8">
        <v>848.54368932038835</v>
      </c>
      <c r="D21" s="9"/>
      <c r="E21" s="10">
        <v>25.5</v>
      </c>
      <c r="F21" s="40">
        <f t="shared" si="0"/>
        <v>21637.864077669903</v>
      </c>
      <c r="G21" s="20"/>
      <c r="H21" s="17"/>
      <c r="I21" s="18"/>
      <c r="J21" s="19"/>
    </row>
    <row r="22" spans="2:10" x14ac:dyDescent="0.25">
      <c r="B22" s="7">
        <v>46100</v>
      </c>
      <c r="C22" s="8">
        <v>856.31067961165047</v>
      </c>
      <c r="D22" s="9"/>
      <c r="E22" s="10">
        <v>25.5</v>
      </c>
      <c r="F22" s="40">
        <f t="shared" si="0"/>
        <v>21835.922330097088</v>
      </c>
      <c r="G22" s="20"/>
      <c r="H22" s="17"/>
      <c r="I22" s="18"/>
      <c r="J22" s="19"/>
    </row>
    <row r="23" spans="2:10" x14ac:dyDescent="0.25">
      <c r="B23" s="7">
        <v>46101</v>
      </c>
      <c r="C23" s="8">
        <v>788.34951456310682</v>
      </c>
      <c r="D23" s="9"/>
      <c r="E23" s="10">
        <v>25.5</v>
      </c>
      <c r="F23" s="40">
        <f t="shared" si="0"/>
        <v>20102.912621359224</v>
      </c>
      <c r="G23" s="20"/>
      <c r="H23" s="17"/>
      <c r="I23" s="18"/>
      <c r="J23" s="19"/>
    </row>
    <row r="24" spans="2:10" x14ac:dyDescent="0.25">
      <c r="B24" s="7">
        <v>46102</v>
      </c>
      <c r="C24" s="8">
        <v>843.68932038834953</v>
      </c>
      <c r="D24" s="9"/>
      <c r="E24" s="10">
        <v>25.5</v>
      </c>
      <c r="F24" s="40">
        <f t="shared" si="0"/>
        <v>21514.077669902912</v>
      </c>
      <c r="G24" s="20"/>
      <c r="H24" s="17"/>
      <c r="I24" s="18"/>
      <c r="J24" s="19"/>
    </row>
    <row r="25" spans="2:10" x14ac:dyDescent="0.25">
      <c r="B25" s="7">
        <v>46103</v>
      </c>
      <c r="C25" s="8">
        <v>815.53398058252424</v>
      </c>
      <c r="D25" s="9"/>
      <c r="E25" s="10">
        <v>25.5</v>
      </c>
      <c r="F25" s="40">
        <f t="shared" si="0"/>
        <v>20796.11650485437</v>
      </c>
      <c r="G25" s="20"/>
      <c r="H25" s="17"/>
      <c r="I25" s="18"/>
      <c r="J25" s="19"/>
    </row>
    <row r="26" spans="2:10" x14ac:dyDescent="0.25">
      <c r="B26" s="7">
        <v>46104</v>
      </c>
      <c r="C26" s="8">
        <v>818.44660194174753</v>
      </c>
      <c r="D26" s="9"/>
      <c r="E26" s="10">
        <v>25.5</v>
      </c>
      <c r="F26" s="40">
        <f t="shared" si="0"/>
        <v>20870.388349514564</v>
      </c>
      <c r="G26" s="20"/>
      <c r="H26" s="17"/>
      <c r="I26" s="18"/>
      <c r="J26" s="19"/>
    </row>
    <row r="27" spans="2:10" x14ac:dyDescent="0.25">
      <c r="B27" s="7">
        <v>46105</v>
      </c>
      <c r="C27" s="8">
        <v>814.56310679611647</v>
      </c>
      <c r="D27" s="9"/>
      <c r="E27" s="10">
        <v>25.5</v>
      </c>
      <c r="F27" s="40">
        <f t="shared" si="0"/>
        <v>20771.359223300969</v>
      </c>
      <c r="G27" s="20"/>
      <c r="H27" s="17"/>
      <c r="I27" s="18"/>
      <c r="J27" s="19"/>
    </row>
    <row r="28" spans="2:10" x14ac:dyDescent="0.25">
      <c r="B28" s="7">
        <v>46106</v>
      </c>
      <c r="C28" s="8">
        <v>814.56310679611647</v>
      </c>
      <c r="D28" s="9"/>
      <c r="E28" s="10">
        <v>25.5</v>
      </c>
      <c r="F28" s="40">
        <f t="shared" si="0"/>
        <v>20771.359223300969</v>
      </c>
      <c r="G28" s="20"/>
      <c r="H28" s="17"/>
      <c r="I28" s="18"/>
      <c r="J28" s="19"/>
    </row>
    <row r="29" spans="2:10" x14ac:dyDescent="0.25">
      <c r="B29" s="7">
        <v>46107</v>
      </c>
      <c r="C29" s="8">
        <v>795.63106796116506</v>
      </c>
      <c r="D29" s="9"/>
      <c r="E29" s="10">
        <v>25.5</v>
      </c>
      <c r="F29" s="40">
        <f t="shared" si="0"/>
        <v>20288.592233009709</v>
      </c>
      <c r="G29" s="20"/>
      <c r="H29" s="17"/>
      <c r="I29" s="18"/>
      <c r="J29" s="19"/>
    </row>
    <row r="30" spans="2:10" x14ac:dyDescent="0.25">
      <c r="B30" s="7">
        <v>46108</v>
      </c>
      <c r="C30" s="8">
        <v>842.71844660194176</v>
      </c>
      <c r="D30" s="9"/>
      <c r="E30" s="10">
        <v>25.5</v>
      </c>
      <c r="F30" s="40">
        <f t="shared" si="0"/>
        <v>21489.320388349515</v>
      </c>
      <c r="G30" s="20"/>
      <c r="H30" s="17"/>
      <c r="I30" s="18"/>
      <c r="J30" s="19"/>
    </row>
    <row r="31" spans="2:10" x14ac:dyDescent="0.25">
      <c r="B31" s="7">
        <v>46109</v>
      </c>
      <c r="C31" s="8">
        <v>805.82524271844659</v>
      </c>
      <c r="D31" s="9"/>
      <c r="E31" s="10">
        <v>25.5</v>
      </c>
      <c r="F31" s="40">
        <f t="shared" si="0"/>
        <v>20548.543689320388</v>
      </c>
      <c r="G31" s="20"/>
      <c r="H31" s="17"/>
      <c r="I31" s="18"/>
      <c r="J31" s="19"/>
    </row>
    <row r="32" spans="2:10" x14ac:dyDescent="0.25">
      <c r="B32" s="7">
        <v>46110</v>
      </c>
      <c r="C32" s="8">
        <v>800.48543689320388</v>
      </c>
      <c r="D32" s="9"/>
      <c r="E32" s="10">
        <v>25.5</v>
      </c>
      <c r="F32" s="40">
        <f t="shared" si="0"/>
        <v>20412.3786407767</v>
      </c>
      <c r="G32" s="20"/>
      <c r="H32" s="17"/>
      <c r="I32" s="18"/>
      <c r="J32" s="19"/>
    </row>
    <row r="33" spans="2:12" x14ac:dyDescent="0.25">
      <c r="B33" s="7">
        <v>46111</v>
      </c>
      <c r="C33" s="8">
        <v>819.4174757281553</v>
      </c>
      <c r="D33" s="9"/>
      <c r="E33" s="10">
        <v>25.5</v>
      </c>
      <c r="F33" s="40">
        <f t="shared" si="0"/>
        <v>20895.14563106796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821.35922330097083</v>
      </c>
      <c r="D34" s="55"/>
      <c r="E34" s="10">
        <v>25.5</v>
      </c>
      <c r="F34" s="57">
        <f t="shared" si="0"/>
        <v>20944.660194174758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24953.398058252416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643316.77883495146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636311.65048543678</v>
      </c>
      <c r="L36" s="33">
        <f>J36-J4-J5-J6+J37</f>
        <v>635669.64048543677</v>
      </c>
    </row>
    <row r="37" spans="2:12" x14ac:dyDescent="0.25">
      <c r="B37" s="27" t="s">
        <v>14</v>
      </c>
      <c r="C37" s="32">
        <f>C35</f>
        <v>24953.398058252416</v>
      </c>
      <c r="D37" s="9">
        <f>D35/1.03</f>
        <v>0</v>
      </c>
      <c r="E37" s="10"/>
      <c r="F37" s="40">
        <f>SUM(F4:F36)</f>
        <v>636311.65048543678</v>
      </c>
      <c r="G37" s="20"/>
      <c r="H37" s="18" t="s">
        <v>15</v>
      </c>
      <c r="I37" s="18">
        <v>0.01</v>
      </c>
      <c r="J37" s="19">
        <f>J36*I37</f>
        <v>6363.116504854368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-642.01184466027189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D0245-F7A0-4F19-9E5E-EC18620A8799}">
  <dimension ref="B1:AC43"/>
  <sheetViews>
    <sheetView tabSelected="1" zoomScale="85" zoomScaleNormal="85" workbookViewId="0">
      <selection activeCell="C32" sqref="C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SUM(N3:N13)</f>
        <v>100000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46113</v>
      </c>
      <c r="C4" s="8">
        <v>837.86407766990294</v>
      </c>
      <c r="D4" s="9"/>
      <c r="E4" s="10">
        <v>25.5</v>
      </c>
      <c r="F4" s="40">
        <f>E4*C4</f>
        <v>21365.533980582524</v>
      </c>
      <c r="G4" s="12"/>
      <c r="H4" s="13" t="s">
        <v>6</v>
      </c>
      <c r="I4" s="14">
        <v>0.01</v>
      </c>
      <c r="J4" s="15">
        <f>(F36+F37)*I4</f>
        <v>5799.3475341262147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46114</v>
      </c>
      <c r="C5" s="8">
        <v>838.8349514563107</v>
      </c>
      <c r="D5" s="9"/>
      <c r="E5" s="10">
        <v>25.5</v>
      </c>
      <c r="F5" s="40">
        <f t="shared" ref="F5:F34" si="0">E5*C5</f>
        <v>21390.291262135925</v>
      </c>
      <c r="G5" s="12"/>
      <c r="H5" s="13" t="s">
        <v>7</v>
      </c>
      <c r="I5" s="14">
        <v>1E-3</v>
      </c>
      <c r="J5" s="15"/>
      <c r="L5" s="61" t="s">
        <v>38</v>
      </c>
      <c r="M5" s="61" t="s">
        <v>39</v>
      </c>
      <c r="N5" s="62">
        <v>-100000</v>
      </c>
    </row>
    <row r="6" spans="2:29" x14ac:dyDescent="0.25">
      <c r="B6" s="7">
        <v>46115</v>
      </c>
      <c r="C6" s="8">
        <v>836.89320388349518</v>
      </c>
      <c r="D6" s="9"/>
      <c r="E6" s="10">
        <v>25.5</v>
      </c>
      <c r="F6" s="40">
        <f t="shared" si="0"/>
        <v>21340.776699029127</v>
      </c>
      <c r="G6" s="12"/>
      <c r="H6" s="13" t="s">
        <v>8</v>
      </c>
      <c r="I6" s="14"/>
      <c r="J6" s="15"/>
      <c r="L6" s="61" t="s">
        <v>40</v>
      </c>
      <c r="M6" s="61" t="s">
        <v>41</v>
      </c>
      <c r="N6" s="62">
        <v>-100000</v>
      </c>
    </row>
    <row r="7" spans="2:29" x14ac:dyDescent="0.25">
      <c r="B7" s="7">
        <v>46116</v>
      </c>
      <c r="C7" s="8">
        <v>859.22330097087377</v>
      </c>
      <c r="D7" s="9"/>
      <c r="E7" s="10">
        <v>25.5</v>
      </c>
      <c r="F7" s="40">
        <f t="shared" si="0"/>
        <v>21910.194174757282</v>
      </c>
      <c r="G7" s="12"/>
      <c r="H7" s="13" t="s">
        <v>9</v>
      </c>
      <c r="I7" s="14"/>
      <c r="J7" s="15">
        <f>'MART 2026'!J39*-1</f>
        <v>642.01184466027189</v>
      </c>
      <c r="L7" s="61" t="s">
        <v>42</v>
      </c>
      <c r="M7" s="61" t="s">
        <v>43</v>
      </c>
      <c r="N7" s="62">
        <v>-100000</v>
      </c>
    </row>
    <row r="8" spans="2:29" x14ac:dyDescent="0.25">
      <c r="B8" s="7">
        <v>46117</v>
      </c>
      <c r="C8" s="8">
        <v>787.86407766990294</v>
      </c>
      <c r="D8" s="9"/>
      <c r="E8" s="10">
        <v>25.5</v>
      </c>
      <c r="F8" s="40">
        <f t="shared" si="0"/>
        <v>20090.533980582524</v>
      </c>
      <c r="G8" s="16"/>
      <c r="H8" s="17"/>
      <c r="I8" s="18"/>
      <c r="J8" s="19"/>
      <c r="L8" s="59">
        <v>46057</v>
      </c>
      <c r="M8" s="13" t="s">
        <v>55</v>
      </c>
      <c r="N8" s="15">
        <v>500000</v>
      </c>
    </row>
    <row r="9" spans="2:29" x14ac:dyDescent="0.25">
      <c r="B9" s="7">
        <v>46118</v>
      </c>
      <c r="C9" s="8">
        <v>790.29126213592235</v>
      </c>
      <c r="D9" s="9"/>
      <c r="E9" s="10">
        <v>25.5</v>
      </c>
      <c r="F9" s="40">
        <f t="shared" si="0"/>
        <v>20152.427184466022</v>
      </c>
      <c r="G9" s="16"/>
      <c r="H9" s="17"/>
      <c r="I9" s="18"/>
      <c r="J9" s="19"/>
      <c r="L9" s="61" t="s">
        <v>56</v>
      </c>
      <c r="M9" s="61" t="s">
        <v>37</v>
      </c>
      <c r="N9" s="62">
        <v>-100000</v>
      </c>
    </row>
    <row r="10" spans="2:29" x14ac:dyDescent="0.25">
      <c r="B10" s="7">
        <v>46119</v>
      </c>
      <c r="C10" s="8">
        <v>718.44660194174753</v>
      </c>
      <c r="D10" s="9"/>
      <c r="E10" s="10">
        <v>25.5</v>
      </c>
      <c r="F10" s="40">
        <f t="shared" si="0"/>
        <v>18320.388349514564</v>
      </c>
      <c r="G10" s="16" t="s">
        <v>47</v>
      </c>
      <c r="H10" s="17"/>
      <c r="I10" s="18"/>
      <c r="J10" s="19">
        <v>100000</v>
      </c>
      <c r="L10" s="61" t="s">
        <v>57</v>
      </c>
      <c r="M10" s="61" t="s">
        <v>39</v>
      </c>
      <c r="N10" s="62">
        <v>-100000</v>
      </c>
    </row>
    <row r="11" spans="2:29" x14ac:dyDescent="0.25">
      <c r="B11" s="7">
        <v>46120</v>
      </c>
      <c r="C11" s="8">
        <v>791.747572815534</v>
      </c>
      <c r="D11" s="9"/>
      <c r="E11" s="10">
        <v>25.5</v>
      </c>
      <c r="F11" s="40">
        <f t="shared" si="0"/>
        <v>20189.563106796119</v>
      </c>
      <c r="G11" s="20"/>
      <c r="H11" s="17"/>
      <c r="I11" s="18"/>
      <c r="J11" s="19"/>
      <c r="L11" s="61" t="s">
        <v>58</v>
      </c>
      <c r="M11" s="61" t="s">
        <v>41</v>
      </c>
      <c r="N11" s="62">
        <v>-100000</v>
      </c>
    </row>
    <row r="12" spans="2:29" x14ac:dyDescent="0.25">
      <c r="B12" s="7">
        <v>46121</v>
      </c>
      <c r="C12" s="8">
        <v>748.54368932038835</v>
      </c>
      <c r="D12" s="9"/>
      <c r="E12" s="10">
        <v>25.5</v>
      </c>
      <c r="F12" s="40">
        <f t="shared" si="0"/>
        <v>19087.864077669903</v>
      </c>
      <c r="G12" s="20"/>
      <c r="H12" s="17"/>
      <c r="I12" s="18"/>
      <c r="J12" s="19"/>
      <c r="L12" s="61" t="s">
        <v>59</v>
      </c>
      <c r="M12" s="61" t="s">
        <v>43</v>
      </c>
      <c r="N12" s="62">
        <v>-100000</v>
      </c>
    </row>
    <row r="13" spans="2:29" x14ac:dyDescent="0.25">
      <c r="B13" s="7">
        <v>46122</v>
      </c>
      <c r="C13" s="8">
        <v>778.15533980582518</v>
      </c>
      <c r="D13" s="9"/>
      <c r="E13" s="10">
        <v>25.5</v>
      </c>
      <c r="F13" s="40">
        <f t="shared" si="0"/>
        <v>19842.961165048542</v>
      </c>
      <c r="G13" s="20"/>
      <c r="H13" s="17"/>
      <c r="I13" s="18"/>
      <c r="J13" s="19"/>
      <c r="L13" s="18" t="s">
        <v>60</v>
      </c>
      <c r="M13" s="18" t="s">
        <v>61</v>
      </c>
      <c r="N13" s="18"/>
    </row>
    <row r="14" spans="2:29" x14ac:dyDescent="0.25">
      <c r="B14" s="7">
        <v>46123</v>
      </c>
      <c r="C14" s="8">
        <v>734.95145631067965</v>
      </c>
      <c r="D14" s="9"/>
      <c r="E14" s="10">
        <v>25.5</v>
      </c>
      <c r="F14" s="40">
        <f t="shared" si="0"/>
        <v>18741.26213592233</v>
      </c>
      <c r="G14" s="20"/>
      <c r="H14" s="17"/>
      <c r="I14" s="18"/>
      <c r="J14" s="19"/>
    </row>
    <row r="15" spans="2:29" x14ac:dyDescent="0.25">
      <c r="B15" s="7">
        <v>46124</v>
      </c>
      <c r="C15" s="8">
        <v>746.60194174757282</v>
      </c>
      <c r="D15" s="9"/>
      <c r="E15" s="10">
        <v>25.5</v>
      </c>
      <c r="F15" s="40">
        <f t="shared" si="0"/>
        <v>19038.349514563106</v>
      </c>
      <c r="G15" s="20"/>
      <c r="H15" s="17"/>
      <c r="I15" s="18"/>
      <c r="J15" s="19"/>
    </row>
    <row r="16" spans="2:29" x14ac:dyDescent="0.25">
      <c r="B16" s="7">
        <v>46125</v>
      </c>
      <c r="C16" s="8">
        <v>689.32038834951459</v>
      </c>
      <c r="D16" s="9"/>
      <c r="E16" s="10">
        <v>25.5</v>
      </c>
      <c r="F16" s="40">
        <f t="shared" si="0"/>
        <v>17577.669902912621</v>
      </c>
      <c r="G16" s="20"/>
      <c r="H16" s="17"/>
      <c r="I16" s="18"/>
      <c r="J16" s="19"/>
    </row>
    <row r="17" spans="2:10" x14ac:dyDescent="0.25">
      <c r="B17" s="7">
        <v>46126</v>
      </c>
      <c r="C17" s="8">
        <v>747.57281553398059</v>
      </c>
      <c r="D17" s="9"/>
      <c r="E17" s="10">
        <v>25.5</v>
      </c>
      <c r="F17" s="40">
        <f t="shared" si="0"/>
        <v>19063.106796116506</v>
      </c>
      <c r="G17" s="20"/>
      <c r="H17" s="17"/>
      <c r="I17" s="18"/>
      <c r="J17" s="19"/>
    </row>
    <row r="18" spans="2:10" x14ac:dyDescent="0.25">
      <c r="B18" s="7">
        <v>46127</v>
      </c>
      <c r="C18" s="8">
        <v>743.20388349514565</v>
      </c>
      <c r="D18" s="9"/>
      <c r="E18" s="10">
        <v>25.5</v>
      </c>
      <c r="F18" s="40">
        <f t="shared" si="0"/>
        <v>18951.699029126215</v>
      </c>
      <c r="G18" s="20"/>
      <c r="H18" s="17"/>
      <c r="I18" s="18"/>
      <c r="J18" s="19"/>
    </row>
    <row r="19" spans="2:10" x14ac:dyDescent="0.25">
      <c r="B19" s="7">
        <v>46128</v>
      </c>
      <c r="C19" s="8">
        <v>772.33009708737859</v>
      </c>
      <c r="D19" s="9"/>
      <c r="E19" s="10">
        <v>25.5</v>
      </c>
      <c r="F19" s="40">
        <f t="shared" si="0"/>
        <v>19694.417475728154</v>
      </c>
      <c r="G19" s="20"/>
      <c r="H19" s="17"/>
      <c r="I19" s="18"/>
      <c r="J19" s="19"/>
    </row>
    <row r="20" spans="2:10" x14ac:dyDescent="0.25">
      <c r="B20" s="7">
        <v>46129</v>
      </c>
      <c r="C20" s="8">
        <v>735.92233009708741</v>
      </c>
      <c r="D20" s="9"/>
      <c r="E20" s="10">
        <v>25.5</v>
      </c>
      <c r="F20" s="40">
        <f t="shared" si="0"/>
        <v>18766.019417475731</v>
      </c>
      <c r="G20" s="20"/>
      <c r="H20" s="17"/>
      <c r="I20" s="18"/>
      <c r="J20" s="19"/>
    </row>
    <row r="21" spans="2:10" x14ac:dyDescent="0.25">
      <c r="B21" s="7">
        <v>46130</v>
      </c>
      <c r="C21" s="8">
        <v>740.77669902912623</v>
      </c>
      <c r="D21" s="9"/>
      <c r="E21" s="10">
        <v>25.5</v>
      </c>
      <c r="F21" s="40">
        <f t="shared" si="0"/>
        <v>18889.805825242718</v>
      </c>
      <c r="G21" s="20"/>
      <c r="H21" s="17"/>
      <c r="I21" s="18"/>
      <c r="J21" s="19"/>
    </row>
    <row r="22" spans="2:10" x14ac:dyDescent="0.25">
      <c r="B22" s="7">
        <v>46131</v>
      </c>
      <c r="C22" s="8">
        <v>759.22330097087377</v>
      </c>
      <c r="D22" s="9"/>
      <c r="E22" s="10">
        <v>25.5</v>
      </c>
      <c r="F22" s="40">
        <f t="shared" si="0"/>
        <v>19360.194174757282</v>
      </c>
      <c r="G22" s="20"/>
      <c r="H22" s="17"/>
      <c r="I22" s="18"/>
      <c r="J22" s="19"/>
    </row>
    <row r="23" spans="2:10" x14ac:dyDescent="0.25">
      <c r="B23" s="7">
        <v>46132</v>
      </c>
      <c r="C23" s="8">
        <v>716.99029126213588</v>
      </c>
      <c r="D23" s="9"/>
      <c r="E23" s="10">
        <v>25.5</v>
      </c>
      <c r="F23" s="40">
        <f t="shared" si="0"/>
        <v>18283.252427184467</v>
      </c>
      <c r="G23" s="20"/>
      <c r="H23" s="17"/>
      <c r="I23" s="18"/>
      <c r="J23" s="19"/>
    </row>
    <row r="24" spans="2:10" x14ac:dyDescent="0.25">
      <c r="B24" s="7">
        <v>46133</v>
      </c>
      <c r="C24" s="8">
        <v>732.03883495145624</v>
      </c>
      <c r="D24" s="9"/>
      <c r="E24" s="10">
        <v>25.5</v>
      </c>
      <c r="F24" s="40">
        <f t="shared" si="0"/>
        <v>18666.990291262133</v>
      </c>
      <c r="G24" s="20"/>
      <c r="H24" s="17"/>
      <c r="I24" s="18"/>
      <c r="J24" s="19"/>
    </row>
    <row r="25" spans="2:10" x14ac:dyDescent="0.25">
      <c r="B25" s="7">
        <v>46134</v>
      </c>
      <c r="C25" s="8">
        <v>720.38834951456306</v>
      </c>
      <c r="D25" s="9"/>
      <c r="E25" s="10">
        <v>25.5</v>
      </c>
      <c r="F25" s="40">
        <f t="shared" si="0"/>
        <v>18369.902912621357</v>
      </c>
      <c r="G25" s="20"/>
      <c r="H25" s="17"/>
      <c r="I25" s="18"/>
      <c r="J25" s="19"/>
    </row>
    <row r="26" spans="2:10" x14ac:dyDescent="0.25">
      <c r="B26" s="7">
        <v>46135</v>
      </c>
      <c r="C26" s="8">
        <v>696.60194174757282</v>
      </c>
      <c r="D26" s="9"/>
      <c r="E26" s="10">
        <v>25.5</v>
      </c>
      <c r="F26" s="40">
        <f t="shared" si="0"/>
        <v>17763.349514563106</v>
      </c>
      <c r="G26" s="20"/>
      <c r="H26" s="17"/>
      <c r="I26" s="18"/>
      <c r="J26" s="19"/>
    </row>
    <row r="27" spans="2:10" x14ac:dyDescent="0.25">
      <c r="B27" s="7">
        <v>46136</v>
      </c>
      <c r="C27" s="8">
        <v>717.47572815533977</v>
      </c>
      <c r="D27" s="9"/>
      <c r="E27" s="10">
        <v>25.5</v>
      </c>
      <c r="F27" s="40">
        <f t="shared" si="0"/>
        <v>18295.631067961163</v>
      </c>
      <c r="G27" s="20"/>
      <c r="H27" s="17"/>
      <c r="I27" s="18"/>
      <c r="J27" s="19"/>
    </row>
    <row r="28" spans="2:10" x14ac:dyDescent="0.25">
      <c r="B28" s="7">
        <v>46137</v>
      </c>
      <c r="C28" s="8">
        <v>751.94174757281553</v>
      </c>
      <c r="D28" s="9"/>
      <c r="E28" s="10">
        <v>25.5</v>
      </c>
      <c r="F28" s="40">
        <f t="shared" si="0"/>
        <v>19174.514563106797</v>
      </c>
      <c r="G28" s="20"/>
      <c r="H28" s="17"/>
      <c r="I28" s="18"/>
      <c r="J28" s="19"/>
    </row>
    <row r="29" spans="2:10" x14ac:dyDescent="0.25">
      <c r="B29" s="7">
        <v>46138</v>
      </c>
      <c r="C29" s="8">
        <v>722.81553398058247</v>
      </c>
      <c r="D29" s="9"/>
      <c r="E29" s="10">
        <v>25.5</v>
      </c>
      <c r="F29" s="40">
        <f t="shared" si="0"/>
        <v>18431.796116504855</v>
      </c>
      <c r="G29" s="20"/>
      <c r="H29" s="17"/>
      <c r="I29" s="18"/>
      <c r="J29" s="19"/>
    </row>
    <row r="30" spans="2:10" x14ac:dyDescent="0.25">
      <c r="B30" s="7">
        <v>46139</v>
      </c>
      <c r="C30" s="8">
        <v>754.36893203883494</v>
      </c>
      <c r="D30" s="9"/>
      <c r="E30" s="10">
        <v>25.5</v>
      </c>
      <c r="F30" s="40">
        <f t="shared" si="0"/>
        <v>19236.407766990291</v>
      </c>
      <c r="G30" s="20"/>
      <c r="H30" s="17"/>
      <c r="I30" s="18"/>
      <c r="J30" s="19"/>
    </row>
    <row r="31" spans="2:10" x14ac:dyDescent="0.25">
      <c r="B31" s="7">
        <v>46140</v>
      </c>
      <c r="C31" s="8">
        <v>746.15099999999995</v>
      </c>
      <c r="D31" s="9"/>
      <c r="E31" s="10">
        <v>25.5</v>
      </c>
      <c r="F31" s="40">
        <f t="shared" si="0"/>
        <v>19026.8505</v>
      </c>
      <c r="G31" s="20"/>
      <c r="H31" s="17"/>
      <c r="I31" s="18"/>
      <c r="J31" s="19"/>
    </row>
    <row r="32" spans="2:10" x14ac:dyDescent="0.25">
      <c r="B32" s="7">
        <v>46141</v>
      </c>
      <c r="C32" s="8">
        <v>765</v>
      </c>
      <c r="D32" s="9"/>
      <c r="E32" s="10">
        <v>25.5</v>
      </c>
      <c r="F32" s="40">
        <f t="shared" si="0"/>
        <v>19507.5</v>
      </c>
      <c r="G32" s="20"/>
      <c r="H32" s="17"/>
      <c r="I32" s="18"/>
      <c r="J32" s="19"/>
    </row>
    <row r="33" spans="2:12" x14ac:dyDescent="0.25">
      <c r="B33" s="7">
        <v>46142</v>
      </c>
      <c r="C33" s="8">
        <v>761</v>
      </c>
      <c r="D33" s="9"/>
      <c r="E33" s="10">
        <v>25.5</v>
      </c>
      <c r="F33" s="40">
        <f t="shared" si="0"/>
        <v>19405.5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22742.539349514565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106441.35937878648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579934.75341262145</v>
      </c>
      <c r="L36" s="33">
        <f>J36-J4-J5-J6+J37</f>
        <v>579934.75341262145</v>
      </c>
    </row>
    <row r="37" spans="2:12" x14ac:dyDescent="0.25">
      <c r="B37" s="27" t="s">
        <v>14</v>
      </c>
      <c r="C37" s="32">
        <f>C35</f>
        <v>22742.539349514565</v>
      </c>
      <c r="D37" s="9">
        <f>D35/1.03</f>
        <v>0</v>
      </c>
      <c r="E37" s="10"/>
      <c r="F37" s="40">
        <f>SUM(F4:F36)</f>
        <v>579934.75341262145</v>
      </c>
      <c r="G37" s="20"/>
      <c r="H37" s="18" t="s">
        <v>15</v>
      </c>
      <c r="I37" s="18">
        <v>0.01</v>
      </c>
      <c r="J37" s="19">
        <f>J36*I37</f>
        <v>5799.3475341262147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479292.74156796123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0403C-AE15-40C0-B8FD-BC78CD98B9CA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SUM(N3:N13)</f>
        <v>0</v>
      </c>
    </row>
    <row r="2" spans="2:29" ht="25.5" customHeight="1" thickBot="1" x14ac:dyDescent="0.3">
      <c r="B2" s="74" t="s">
        <v>33</v>
      </c>
      <c r="C2" s="75"/>
      <c r="D2" s="75"/>
      <c r="E2" s="75"/>
      <c r="F2" s="75"/>
      <c r="G2" s="75"/>
      <c r="H2" s="75"/>
      <c r="I2" s="75"/>
      <c r="J2" s="76"/>
      <c r="L2" s="82" t="s">
        <v>35</v>
      </c>
      <c r="M2" s="83"/>
      <c r="N2" s="8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59">
        <v>45910</v>
      </c>
      <c r="M3" s="13" t="s">
        <v>34</v>
      </c>
      <c r="N3" s="60">
        <v>400000</v>
      </c>
    </row>
    <row r="4" spans="2:29" x14ac:dyDescent="0.25">
      <c r="B4" s="7">
        <v>46143</v>
      </c>
      <c r="C4" s="8"/>
      <c r="D4" s="9"/>
      <c r="E4" s="10">
        <v>25.5</v>
      </c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  <c r="L4" s="61" t="s">
        <v>36</v>
      </c>
      <c r="M4" s="61" t="s">
        <v>37</v>
      </c>
      <c r="N4" s="62">
        <v>-100000</v>
      </c>
    </row>
    <row r="5" spans="2:29" x14ac:dyDescent="0.25">
      <c r="B5" s="7">
        <v>46144</v>
      </c>
      <c r="C5" s="8"/>
      <c r="D5" s="9"/>
      <c r="E5" s="10">
        <v>25.5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  <c r="L5" s="61" t="s">
        <v>38</v>
      </c>
      <c r="M5" s="61" t="s">
        <v>39</v>
      </c>
      <c r="N5" s="62">
        <v>-100000</v>
      </c>
    </row>
    <row r="6" spans="2:29" x14ac:dyDescent="0.25">
      <c r="B6" s="7">
        <v>46145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  <c r="L6" s="61" t="s">
        <v>40</v>
      </c>
      <c r="M6" s="61" t="s">
        <v>41</v>
      </c>
      <c r="N6" s="62">
        <v>-100000</v>
      </c>
    </row>
    <row r="7" spans="2:29" x14ac:dyDescent="0.25">
      <c r="B7" s="7">
        <v>46146</v>
      </c>
      <c r="C7" s="8"/>
      <c r="D7" s="9"/>
      <c r="E7" s="10">
        <v>25.5</v>
      </c>
      <c r="F7" s="40">
        <f t="shared" si="0"/>
        <v>0</v>
      </c>
      <c r="G7" s="12"/>
      <c r="H7" s="13" t="s">
        <v>9</v>
      </c>
      <c r="I7" s="14"/>
      <c r="J7" s="15">
        <f>'NİSAN 2026'!J39*-1</f>
        <v>-479292.74156796123</v>
      </c>
      <c r="L7" s="61" t="s">
        <v>42</v>
      </c>
      <c r="M7" s="61" t="s">
        <v>43</v>
      </c>
      <c r="N7" s="62">
        <v>-100000</v>
      </c>
    </row>
    <row r="8" spans="2:29" x14ac:dyDescent="0.25">
      <c r="B8" s="7">
        <v>46147</v>
      </c>
      <c r="C8" s="8"/>
      <c r="D8" s="9"/>
      <c r="E8" s="10">
        <v>25.5</v>
      </c>
      <c r="F8" s="40">
        <f t="shared" si="0"/>
        <v>0</v>
      </c>
      <c r="G8" s="16"/>
      <c r="H8" s="17"/>
      <c r="I8" s="18"/>
      <c r="J8" s="19"/>
      <c r="L8" s="59">
        <v>46057</v>
      </c>
      <c r="M8" s="13" t="s">
        <v>55</v>
      </c>
      <c r="N8" s="15">
        <v>500000</v>
      </c>
    </row>
    <row r="9" spans="2:29" x14ac:dyDescent="0.25">
      <c r="B9" s="7">
        <v>46148</v>
      </c>
      <c r="C9" s="8"/>
      <c r="D9" s="9"/>
      <c r="E9" s="10">
        <v>25.5</v>
      </c>
      <c r="F9" s="40">
        <f t="shared" si="0"/>
        <v>0</v>
      </c>
      <c r="G9" s="16"/>
      <c r="H9" s="17"/>
      <c r="I9" s="18"/>
      <c r="J9" s="19"/>
      <c r="L9" s="61" t="s">
        <v>56</v>
      </c>
      <c r="M9" s="61" t="s">
        <v>37</v>
      </c>
      <c r="N9" s="62">
        <v>-100000</v>
      </c>
    </row>
    <row r="10" spans="2:29" x14ac:dyDescent="0.25">
      <c r="B10" s="7">
        <v>46149</v>
      </c>
      <c r="C10" s="8"/>
      <c r="D10" s="9"/>
      <c r="E10" s="10">
        <v>25.5</v>
      </c>
      <c r="F10" s="40">
        <f t="shared" si="0"/>
        <v>0</v>
      </c>
      <c r="G10" s="16" t="s">
        <v>63</v>
      </c>
      <c r="H10" s="17"/>
      <c r="I10" s="18"/>
      <c r="J10" s="19">
        <v>100000</v>
      </c>
      <c r="L10" s="61" t="s">
        <v>57</v>
      </c>
      <c r="M10" s="61" t="s">
        <v>39</v>
      </c>
      <c r="N10" s="62">
        <v>-100000</v>
      </c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  <c r="L11" s="61" t="s">
        <v>58</v>
      </c>
      <c r="M11" s="61" t="s">
        <v>41</v>
      </c>
      <c r="N11" s="62">
        <v>-100000</v>
      </c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  <c r="L12" s="61" t="s">
        <v>59</v>
      </c>
      <c r="M12" s="61" t="s">
        <v>43</v>
      </c>
      <c r="N12" s="62">
        <v>-100000</v>
      </c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  <c r="L13" s="61" t="s">
        <v>60</v>
      </c>
      <c r="M13" s="61" t="s">
        <v>61</v>
      </c>
      <c r="N13" s="62">
        <v>-100000</v>
      </c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25.5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77" t="s">
        <v>11</v>
      </c>
      <c r="I35" s="77"/>
      <c r="J35" s="26">
        <f>SUM(J4:J34)</f>
        <v>-379292.74156796123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78" t="s">
        <v>13</v>
      </c>
      <c r="I36" s="78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79" t="s">
        <v>16</v>
      </c>
      <c r="C39" s="80"/>
      <c r="D39" s="28"/>
      <c r="E39" s="44"/>
      <c r="F39" s="45"/>
      <c r="G39" s="30"/>
      <c r="H39" s="81" t="s">
        <v>17</v>
      </c>
      <c r="I39" s="81"/>
      <c r="J39" s="31">
        <f>J36+J37+J38-J35</f>
        <v>379292.74156796123</v>
      </c>
    </row>
    <row r="40" spans="2:12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</row>
    <row r="41" spans="2:12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2026-05-02T09:16:41Z</dcterms:modified>
</cp:coreProperties>
</file>